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ocx" ContentType="application/vnd.openxmlformats-officedocument.wordprocessingml.document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filterPrivacy="1" showInkAnnotation="0" defaultThemeVersion="124226"/>
  <xr:revisionPtr revIDLastSave="0" documentId="13_ncr:1_{D6910F2F-37C7-4BFD-B09A-8997D1DDDBE4}" xr6:coauthVersionLast="46" xr6:coauthVersionMax="46" xr10:uidLastSave="{00000000-0000-0000-0000-000000000000}"/>
  <bookViews>
    <workbookView xWindow="-28920" yWindow="-120" windowWidth="29040" windowHeight="15840" xr2:uid="{00000000-000D-0000-FFFF-FFFF00000000}"/>
  </bookViews>
  <sheets>
    <sheet name="LEVERINGEN DIENSTEN" sheetId="1" r:id="rId1"/>
    <sheet name="WERKEN" sheetId="2" r:id="rId2"/>
  </sheets>
  <definedNames>
    <definedName name="_ftn1" localSheetId="0">'LEVERINGEN DIENSTEN'!$B$58</definedName>
    <definedName name="_ftn2" localSheetId="0">'LEVERINGEN DIENSTEN'!$B$59</definedName>
    <definedName name="_ftnref1" localSheetId="0">'LEVERINGEN DIENSTEN'!$B$9</definedName>
    <definedName name="_ftnref2" localSheetId="0">'LEVERINGEN DIENSTEN'!#REF!</definedName>
    <definedName name="_xlnm.Print_Area" localSheetId="0">'LEVERINGEN DIENSTEN'!$A$1:$L$77</definedName>
    <definedName name="_xlnm.Print_Area" localSheetId="1">WERKEN!$A$1:$L$147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19" i="1" l="1"/>
  <c r="K44" i="1" l="1"/>
  <c r="K43" i="1"/>
  <c r="K42" i="1"/>
  <c r="K41" i="1"/>
  <c r="K37" i="1"/>
  <c r="K36" i="1"/>
  <c r="K35" i="1"/>
  <c r="K34" i="1"/>
  <c r="K30" i="1"/>
  <c r="K29" i="1"/>
  <c r="K25" i="1"/>
  <c r="K24" i="1"/>
  <c r="K23" i="1"/>
  <c r="K22" i="1"/>
  <c r="K17" i="1"/>
  <c r="K18" i="1"/>
  <c r="K16" i="1"/>
  <c r="I26" i="1" l="1"/>
  <c r="I19" i="1"/>
  <c r="K16" i="2"/>
  <c r="K17" i="2"/>
  <c r="K18" i="2"/>
  <c r="K19" i="2"/>
  <c r="K19" i="1" l="1"/>
  <c r="I38" i="1" l="1"/>
  <c r="I31" i="1"/>
  <c r="I45" i="1"/>
  <c r="I42" i="1" s="1"/>
  <c r="L42" i="1" s="1"/>
  <c r="I24" i="1"/>
  <c r="L24" i="1" s="1"/>
  <c r="K49" i="2"/>
  <c r="K36" i="2"/>
  <c r="K35" i="2"/>
  <c r="K34" i="2"/>
  <c r="K33" i="2"/>
  <c r="K32" i="2"/>
  <c r="K31" i="2"/>
  <c r="K30" i="2"/>
  <c r="K29" i="2"/>
  <c r="K28" i="2"/>
  <c r="K27" i="2"/>
  <c r="K26" i="2"/>
  <c r="K25" i="2"/>
  <c r="K24" i="2"/>
  <c r="K23" i="2"/>
  <c r="K105" i="2"/>
  <c r="K104" i="2"/>
  <c r="K103" i="2"/>
  <c r="K102" i="2"/>
  <c r="K98" i="2"/>
  <c r="K97" i="2"/>
  <c r="K96" i="2"/>
  <c r="K95" i="2"/>
  <c r="K94" i="2"/>
  <c r="K90" i="2"/>
  <c r="K89" i="2"/>
  <c r="K88" i="2"/>
  <c r="K87" i="2"/>
  <c r="K86" i="2"/>
  <c r="K85" i="2"/>
  <c r="K84" i="2"/>
  <c r="K83" i="2"/>
  <c r="K82" i="2"/>
  <c r="K81" i="2"/>
  <c r="K80" i="2"/>
  <c r="K76" i="2"/>
  <c r="K75" i="2"/>
  <c r="K74" i="2"/>
  <c r="K73" i="2"/>
  <c r="K69" i="2"/>
  <c r="K68" i="2"/>
  <c r="K67" i="2"/>
  <c r="K66" i="2"/>
  <c r="K65" i="2"/>
  <c r="K61" i="2"/>
  <c r="K60" i="2"/>
  <c r="K59" i="2"/>
  <c r="K58" i="2"/>
  <c r="K57" i="2"/>
  <c r="K52" i="2"/>
  <c r="K51" i="2"/>
  <c r="K50" i="2"/>
  <c r="K48" i="2"/>
  <c r="K47" i="2"/>
  <c r="K43" i="2"/>
  <c r="K42" i="2"/>
  <c r="K41" i="2"/>
  <c r="K40" i="2"/>
  <c r="I16" i="1" l="1"/>
  <c r="L16" i="1" s="1"/>
  <c r="I35" i="1"/>
  <c r="L35" i="1" s="1"/>
  <c r="I36" i="1"/>
  <c r="L36" i="1" s="1"/>
  <c r="I34" i="1"/>
  <c r="L34" i="1" s="1"/>
  <c r="I37" i="1"/>
  <c r="L37" i="1" s="1"/>
  <c r="I17" i="1"/>
  <c r="L17" i="1" s="1"/>
  <c r="I18" i="1"/>
  <c r="L18" i="1" s="1"/>
  <c r="I30" i="1"/>
  <c r="L30" i="1" s="1"/>
  <c r="I29" i="1"/>
  <c r="L29" i="1" s="1"/>
  <c r="I77" i="2"/>
  <c r="I73" i="2" s="1"/>
  <c r="L73" i="2" s="1"/>
  <c r="I91" i="2"/>
  <c r="I90" i="2" s="1"/>
  <c r="I106" i="2"/>
  <c r="I103" i="2" s="1"/>
  <c r="L103" i="2" s="1"/>
  <c r="I37" i="2"/>
  <c r="I35" i="2" s="1"/>
  <c r="L35" i="2" s="1"/>
  <c r="I75" i="2"/>
  <c r="L75" i="2" s="1"/>
  <c r="I102" i="2"/>
  <c r="L102" i="2" s="1"/>
  <c r="I105" i="2"/>
  <c r="L105" i="2" s="1"/>
  <c r="I44" i="2"/>
  <c r="I53" i="2"/>
  <c r="I62" i="2"/>
  <c r="I70" i="2"/>
  <c r="I99" i="2"/>
  <c r="I20" i="2"/>
  <c r="I41" i="1"/>
  <c r="L41" i="1" s="1"/>
  <c r="I43" i="1"/>
  <c r="L43" i="1" s="1"/>
  <c r="I44" i="1"/>
  <c r="L44" i="1" s="1"/>
  <c r="I25" i="1"/>
  <c r="L25" i="1" s="1"/>
  <c r="I23" i="1"/>
  <c r="L23" i="1" s="1"/>
  <c r="I22" i="1"/>
  <c r="L22" i="1" s="1"/>
  <c r="I36" i="2" l="1"/>
  <c r="L36" i="2" s="1"/>
  <c r="I23" i="2"/>
  <c r="L23" i="2" s="1"/>
  <c r="I104" i="2"/>
  <c r="L104" i="2" s="1"/>
  <c r="I32" i="2"/>
  <c r="L32" i="2" s="1"/>
  <c r="I33" i="2"/>
  <c r="L33" i="2" s="1"/>
  <c r="I88" i="2"/>
  <c r="I85" i="2"/>
  <c r="I74" i="2"/>
  <c r="L74" i="2" s="1"/>
  <c r="I82" i="2"/>
  <c r="I76" i="2"/>
  <c r="L76" i="2" s="1"/>
  <c r="I86" i="2"/>
  <c r="I83" i="2"/>
  <c r="I16" i="2"/>
  <c r="L16" i="2" s="1"/>
  <c r="I18" i="2"/>
  <c r="L18" i="2" s="1"/>
  <c r="I17" i="2"/>
  <c r="L17" i="2" s="1"/>
  <c r="I19" i="2"/>
  <c r="L19" i="2" s="1"/>
  <c r="I28" i="2"/>
  <c r="L28" i="2" s="1"/>
  <c r="I29" i="2"/>
  <c r="L29" i="2" s="1"/>
  <c r="I25" i="2"/>
  <c r="L25" i="2" s="1"/>
  <c r="I89" i="2"/>
  <c r="I87" i="2"/>
  <c r="I80" i="2"/>
  <c r="I30" i="2"/>
  <c r="L30" i="2" s="1"/>
  <c r="I31" i="2"/>
  <c r="L31" i="2" s="1"/>
  <c r="I34" i="2"/>
  <c r="L34" i="2" s="1"/>
  <c r="I24" i="2"/>
  <c r="L24" i="2" s="1"/>
  <c r="I27" i="2"/>
  <c r="L27" i="2" s="1"/>
  <c r="I26" i="2"/>
  <c r="L26" i="2" s="1"/>
  <c r="I81" i="2"/>
  <c r="I84" i="2"/>
  <c r="I58" i="2"/>
  <c r="I57" i="2"/>
  <c r="I61" i="2"/>
  <c r="I60" i="2"/>
  <c r="I59" i="2"/>
  <c r="I49" i="2"/>
  <c r="L49" i="2" s="1"/>
  <c r="I50" i="2"/>
  <c r="L50" i="2" s="1"/>
  <c r="I48" i="2"/>
  <c r="L48" i="2" s="1"/>
  <c r="I47" i="2"/>
  <c r="L47" i="2" s="1"/>
  <c r="I52" i="2"/>
  <c r="L52" i="2" s="1"/>
  <c r="I51" i="2"/>
  <c r="L51" i="2" s="1"/>
  <c r="I96" i="2"/>
  <c r="L96" i="2" s="1"/>
  <c r="I97" i="2"/>
  <c r="L97" i="2" s="1"/>
  <c r="I94" i="2"/>
  <c r="L94" i="2" s="1"/>
  <c r="I98" i="2"/>
  <c r="L98" i="2" s="1"/>
  <c r="I95" i="2"/>
  <c r="L95" i="2" s="1"/>
  <c r="I43" i="2"/>
  <c r="L43" i="2" s="1"/>
  <c r="I42" i="2"/>
  <c r="L42" i="2" s="1"/>
  <c r="I41" i="2"/>
  <c r="L41" i="2" s="1"/>
  <c r="I40" i="2"/>
  <c r="I66" i="2"/>
  <c r="L66" i="2" s="1"/>
  <c r="I65" i="2"/>
  <c r="L65" i="2" s="1"/>
  <c r="I69" i="2"/>
  <c r="L69" i="2" s="1"/>
  <c r="I67" i="2"/>
  <c r="L67" i="2" s="1"/>
  <c r="I68" i="2"/>
  <c r="L68" i="2" s="1"/>
  <c r="L31" i="1"/>
  <c r="L20" i="2" l="1"/>
  <c r="J45" i="1"/>
  <c r="K45" i="1" s="1"/>
  <c r="J38" i="1"/>
  <c r="K38" i="1" s="1"/>
  <c r="J31" i="1"/>
  <c r="K31" i="1" s="1"/>
  <c r="J106" i="2"/>
  <c r="J99" i="2"/>
  <c r="J91" i="2"/>
  <c r="J77" i="2"/>
  <c r="K77" i="2" s="1"/>
  <c r="J70" i="2"/>
  <c r="K70" i="2" s="1"/>
  <c r="J62" i="2"/>
  <c r="K62" i="2" s="1"/>
  <c r="J53" i="2"/>
  <c r="J44" i="2"/>
  <c r="K44" i="2" s="1"/>
  <c r="J37" i="2"/>
  <c r="K37" i="2" s="1"/>
  <c r="J20" i="2"/>
  <c r="K20" i="2" s="1"/>
  <c r="K99" i="2" l="1"/>
  <c r="K106" i="2"/>
  <c r="K53" i="2"/>
  <c r="K91" i="2"/>
  <c r="L45" i="1"/>
  <c r="C52" i="1" s="1"/>
  <c r="L38" i="1"/>
  <c r="C51" i="1" s="1"/>
  <c r="C50" i="1"/>
  <c r="L70" i="2" l="1"/>
  <c r="C114" i="2" s="1"/>
  <c r="L77" i="2"/>
  <c r="C115" i="2" s="1"/>
  <c r="L99" i="2"/>
  <c r="C117" i="2" s="1"/>
  <c r="L106" i="2"/>
  <c r="C118" i="2" s="1"/>
  <c r="L37" i="2"/>
  <c r="C110" i="2" s="1"/>
  <c r="C109" i="2"/>
  <c r="L53" i="2" l="1"/>
  <c r="C112" i="2" s="1"/>
  <c r="L19" i="1" l="1"/>
  <c r="C48" i="1" s="1"/>
  <c r="L26" i="1" l="1"/>
  <c r="C49" i="1" s="1"/>
  <c r="D48" i="1" s="1"/>
  <c r="J26" i="1"/>
  <c r="K26" i="1" s="1"/>
  <c r="L40" i="2" l="1"/>
  <c r="L44" i="2" s="1"/>
  <c r="C111" i="2" s="1"/>
  <c r="L60" i="2"/>
  <c r="L59" i="2"/>
  <c r="L61" i="2"/>
  <c r="L57" i="2"/>
  <c r="L58" i="2"/>
  <c r="L62" i="2" l="1"/>
  <c r="C113" i="2" s="1"/>
  <c r="L80" i="2"/>
  <c r="L87" i="2"/>
  <c r="L86" i="2"/>
  <c r="L90" i="2"/>
  <c r="L82" i="2"/>
  <c r="L85" i="2"/>
  <c r="L88" i="2"/>
  <c r="L83" i="2"/>
  <c r="L89" i="2"/>
  <c r="L81" i="2"/>
  <c r="L84" i="2"/>
  <c r="L91" i="2" l="1"/>
  <c r="C116" i="2" s="1"/>
  <c r="D109" i="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Auteur</author>
  </authors>
  <commentList>
    <comment ref="C9" authorId="0" shapeId="0" xr:uid="{12F2796E-33E4-4D01-BE26-44FC740F6706}">
      <text>
        <r>
          <rPr>
            <sz val="9"/>
            <color indexed="81"/>
            <rFont val="Tahoma"/>
            <family val="2"/>
          </rPr>
          <t xml:space="preserve">Vermeld hier:
- Omschrijving van de levering/ dienst 
- Eenmalig of continu
- Contract of geen contract
- Andere belangrijke zaken die invloed hebben op de beoordeling
</t>
        </r>
      </text>
    </comment>
    <comment ref="B17" authorId="0" shapeId="0" xr:uid="{00000000-0006-0000-0000-000002000000}">
      <text>
        <r>
          <rPr>
            <sz val="9"/>
            <color indexed="81"/>
            <rFont val="Tahoma"/>
            <family val="2"/>
          </rPr>
          <t>Blijft de kwaliteit van het geleverde stabiel?</t>
        </r>
      </text>
    </comment>
    <comment ref="B18" authorId="0" shapeId="0" xr:uid="{00000000-0006-0000-0000-000003000000}">
      <text>
        <r>
          <rPr>
            <sz val="9"/>
            <color indexed="81"/>
            <rFont val="Tahoma"/>
            <family val="2"/>
          </rPr>
          <t>Heeft de leverancier kennis van zaken als het gaat om zijn product of dienst?</t>
        </r>
      </text>
    </comment>
    <comment ref="B22" authorId="0" shapeId="0" xr:uid="{00000000-0006-0000-0000-000004000000}">
      <text>
        <r>
          <rPr>
            <sz val="9"/>
            <color indexed="81"/>
            <rFont val="Tahoma"/>
            <family val="2"/>
          </rPr>
          <t>Telefonische en digitale bereikbaarheid, responstijd.</t>
        </r>
      </text>
    </comment>
    <comment ref="B23" authorId="0" shapeId="0" xr:uid="{00000000-0006-0000-0000-000005000000}">
      <text>
        <r>
          <rPr>
            <sz val="9"/>
            <color indexed="81"/>
            <rFont val="Tahoma"/>
            <family val="2"/>
          </rPr>
          <t>Komt de leverancier uit zichzelf met goede ideeën, nieuwe producten en kwaliteitsverbeteringen? Signaleert de leverancier mogelijke 'problemen' op tijd??</t>
        </r>
      </text>
    </comment>
    <comment ref="B24" authorId="0" shapeId="0" xr:uid="{00000000-0006-0000-0000-000006000000}">
      <text>
        <r>
          <rPr>
            <sz val="9"/>
            <color indexed="81"/>
            <rFont val="Tahoma"/>
            <family val="2"/>
          </rPr>
          <t>Gaat de leverancier bij 'problemen' actief op zoek naar een oplossing? Is de aangedragen oplossing bruikbaar?</t>
        </r>
      </text>
    </comment>
    <comment ref="B25" authorId="0" shapeId="0" xr:uid="{00000000-0006-0000-0000-000007000000}">
      <text>
        <r>
          <rPr>
            <sz val="9"/>
            <color indexed="81"/>
            <rFont val="Tahoma"/>
            <family val="2"/>
          </rPr>
          <t>Houding en gedrag van de werknemers van de leverancier. Word je als klant corrrect behandeld?</t>
        </r>
      </text>
    </comment>
    <comment ref="B29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Zijn nadere offertes (binnen de overeenkomst) voor bijvoorbeeld (extra) opdrachten:
- Duidelijk
- Volledig
- Conform prijsafspraken
- Op tijd
- Etc. </t>
        </r>
      </text>
    </comment>
    <comment ref="B30" authorId="0" shapeId="0" xr:uid="{00000000-0006-0000-0000-000009000000}">
      <text>
        <r>
          <rPr>
            <sz val="9"/>
            <color indexed="81"/>
            <rFont val="Tahoma"/>
            <family val="2"/>
          </rPr>
          <t xml:space="preserve">Communiceert de leverancier </t>
        </r>
        <r>
          <rPr>
            <b/>
            <sz val="9"/>
            <color indexed="81"/>
            <rFont val="Tahoma"/>
            <family val="2"/>
          </rPr>
          <t>duidelijk</t>
        </r>
        <r>
          <rPr>
            <sz val="9"/>
            <color indexed="81"/>
            <rFont val="Tahoma"/>
            <family val="2"/>
          </rPr>
          <t xml:space="preserve"> en </t>
        </r>
        <r>
          <rPr>
            <b/>
            <sz val="9"/>
            <color indexed="81"/>
            <rFont val="Tahoma"/>
            <family val="2"/>
          </rPr>
          <t>tijdig</t>
        </r>
        <r>
          <rPr>
            <sz val="9"/>
            <color indexed="81"/>
            <rFont val="Tahoma"/>
            <family val="2"/>
          </rPr>
          <t xml:space="preserve"> over (bijvoorbeeld): 
- levertijden
- leverings- of uitvoeringsmoment
- planning
- uitstel of wijziging van leveringen/ diensten
- mogelijke promblemen in de uitvoering/levering
- etc. </t>
        </r>
      </text>
    </comment>
    <comment ref="B42" authorId="0" shapeId="0" xr:uid="{00000000-0006-0000-0000-00000A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3" authorId="0" shapeId="0" xr:uid="{00000000-0006-0000-0000-00000B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  <comment ref="B44" authorId="0" shapeId="0" xr:uid="{00000000-0006-0000-0000-00000C000000}">
      <text>
        <r>
          <rPr>
            <sz val="9"/>
            <color indexed="81"/>
            <rFont val="Tahoma"/>
            <family val="2"/>
          </rPr>
          <t>Benoem hier specifieke afspraken met de leverancier. 
Bijvoorbeeld de belangrijkste afspraken uit de overeenkomst</t>
        </r>
      </text>
    </comment>
  </commentList>
</comments>
</file>

<file path=xl/sharedStrings.xml><?xml version="1.0" encoding="utf-8"?>
<sst xmlns="http://schemas.openxmlformats.org/spreadsheetml/2006/main" count="343" uniqueCount="219">
  <si>
    <t>Naam leverancier:</t>
  </si>
  <si>
    <t>Datum:</t>
  </si>
  <si>
    <t>Ingevuld door:</t>
  </si>
  <si>
    <t>Plaats:</t>
  </si>
  <si>
    <t xml:space="preserve">Unit / afdeling: </t>
  </si>
  <si>
    <t>Betreft:</t>
  </si>
  <si>
    <t>Deel B – Kwaliteit, service &amp; proces</t>
  </si>
  <si>
    <t>Beoordeling van:</t>
  </si>
  <si>
    <t>Zeer Goed</t>
  </si>
  <si>
    <t>Goed</t>
  </si>
  <si>
    <t>Matig</t>
  </si>
  <si>
    <t>Slecht</t>
  </si>
  <si>
    <t>N.v.t.</t>
  </si>
  <si>
    <t>Toelichting</t>
  </si>
  <si>
    <t>continuïteit van de kwaliteit</t>
  </si>
  <si>
    <t>vakkennis van de leverancier</t>
  </si>
  <si>
    <t>bereikbaarheid van de leverancier(*)</t>
  </si>
  <si>
    <t xml:space="preserve"> pro-activiteit van de leverancier</t>
  </si>
  <si>
    <t>oplossingsgerichtheid van de leverancier</t>
  </si>
  <si>
    <t>klantvriendelijkheid van de leverancier</t>
  </si>
  <si>
    <t>nadere offertes; meer- minderwerk</t>
  </si>
  <si>
    <t>omgaan met prijsindexering</t>
  </si>
  <si>
    <t>omgaan met meer- minderwerk(*)</t>
  </si>
  <si>
    <t>snelheid van de facturering</t>
  </si>
  <si>
    <t>(zelf in te vullen)</t>
  </si>
  <si>
    <t>BRON PULLDOWNMENU'S</t>
  </si>
  <si>
    <t>Levering</t>
  </si>
  <si>
    <t>Dienst</t>
  </si>
  <si>
    <t>Korte omschrijving opdracht/ overeenkomst</t>
  </si>
  <si>
    <t>Startdatum:</t>
  </si>
  <si>
    <t>Einddatum:</t>
  </si>
  <si>
    <t>T.b.v. Leveringen en Diensten</t>
  </si>
  <si>
    <t>Deel A – Algemeen</t>
  </si>
  <si>
    <t>Leveranciersbeoordeling Formulier Waterschappen</t>
  </si>
  <si>
    <r>
      <t>uitvoeringsinformatie</t>
    </r>
    <r>
      <rPr>
        <vertAlign val="superscript"/>
        <sz val="10"/>
        <rFont val="Calibri"/>
        <family val="2"/>
        <scheme val="minor"/>
      </rPr>
      <t xml:space="preserve">  </t>
    </r>
    <r>
      <rPr>
        <sz val="10"/>
        <rFont val="Calibri"/>
        <family val="2"/>
        <scheme val="minor"/>
      </rPr>
      <t xml:space="preserve">en planning conform afspraken </t>
    </r>
  </si>
  <si>
    <r>
      <t>correctheid van de facturen</t>
    </r>
    <r>
      <rPr>
        <vertAlign val="superscript"/>
        <sz val="10"/>
        <rFont val="Calibri"/>
        <family val="2"/>
        <scheme val="minor"/>
      </rPr>
      <t xml:space="preserve"> </t>
    </r>
  </si>
  <si>
    <t xml:space="preserve">het geleverde ten opzichte van de opdracht/ overeenkomst </t>
  </si>
  <si>
    <t>de invulling en naleving van de gunningscriteria, zoals gesteld in het inkoop/ aanbestedingsproces</t>
  </si>
  <si>
    <t>Score Deel A: Kwaliteit</t>
  </si>
  <si>
    <t>Score Deel A: Service</t>
  </si>
  <si>
    <t>Score Deel A: Proces</t>
  </si>
  <si>
    <t>Score Deel B: Leverancier specifiek</t>
  </si>
  <si>
    <t>Subscore</t>
  </si>
  <si>
    <t>Eindscore</t>
  </si>
  <si>
    <t>Omschrijf hier het verbeterplan…</t>
  </si>
  <si>
    <t>Score</t>
  </si>
  <si>
    <t>T.b.v. 'Werken'</t>
  </si>
  <si>
    <t>Naam opdracht/werk:</t>
  </si>
  <si>
    <t>Unit/ afdeling:</t>
  </si>
  <si>
    <t>Korte omschrijving van het werk</t>
  </si>
  <si>
    <t>Vakkennis van de leverancier</t>
  </si>
  <si>
    <t>Service van de leverancier</t>
  </si>
  <si>
    <t>Termijn afhandeling van klachten/opmerkingen</t>
  </si>
  <si>
    <t>Kwaliteit van de klachtenafhandeling</t>
  </si>
  <si>
    <t>Vergunningen</t>
  </si>
  <si>
    <t>Procedures</t>
  </si>
  <si>
    <t>Vergaderingen</t>
  </si>
  <si>
    <t>Bestek</t>
  </si>
  <si>
    <t>Bestekswijzigingen (flexibiliteit bij het omgaan hiermee)</t>
  </si>
  <si>
    <t>Opname</t>
  </si>
  <si>
    <t>Ingebruikname</t>
  </si>
  <si>
    <t>Oplevering</t>
  </si>
  <si>
    <t>Documenten bij oplevering</t>
  </si>
  <si>
    <t>(Onder)aannemers</t>
  </si>
  <si>
    <t>Directie / toezicht</t>
  </si>
  <si>
    <t>Algemene staat (verzorging) van het werkgebied</t>
  </si>
  <si>
    <t>Algemene staat (verzorging) van de directievoorziening</t>
  </si>
  <si>
    <t>Probleemoplossend vermogen, innovatie en verbeteringen</t>
  </si>
  <si>
    <t>Snelheid van reageren op een melding/verzoek</t>
  </si>
  <si>
    <t>Resultaat van de geleverde onderhoudsprestaties</t>
  </si>
  <si>
    <t>Komt leverancier met verbetervoorstellen t.a.v. innovatie?</t>
  </si>
  <si>
    <t>Snelheid van ingaan op een verzoek tot het voltooien van het werk</t>
  </si>
  <si>
    <t>Uitvoering conform overige contractafspraken</t>
  </si>
  <si>
    <t>Volledigheid documenten (bijv. werkbonnen)</t>
  </si>
  <si>
    <t>Hoe is de bereikbaarheid van de leverancier?</t>
  </si>
  <si>
    <t>Leverancier handelt oplossingsgericht</t>
  </si>
  <si>
    <t>Klantvriendelijkheid leverancier</t>
  </si>
  <si>
    <t>Afvalstroomplan</t>
  </si>
  <si>
    <t>V&amp;G- plan voor de uitvoering</t>
  </si>
  <si>
    <t>Zekerheidsstelling</t>
  </si>
  <si>
    <t>Planning</t>
  </si>
  <si>
    <t>Klic- melding</t>
  </si>
  <si>
    <t>Budgetrapportage</t>
  </si>
  <si>
    <t>Voortgangsrapportage</t>
  </si>
  <si>
    <t>Afnameoverzichten</t>
  </si>
  <si>
    <t>Producttechnische rapportage</t>
  </si>
  <si>
    <t>Overige rapportage</t>
  </si>
  <si>
    <t>Eigen personeel</t>
  </si>
  <si>
    <t>Directievoering/ toezichthouders</t>
  </si>
  <si>
    <t>Opdrachtgever</t>
  </si>
  <si>
    <t>Grondeigenaren/ pachters/ stakeholders</t>
  </si>
  <si>
    <t>Snelheid offertes</t>
  </si>
  <si>
    <t>Compleetheid offertes</t>
  </si>
  <si>
    <t>Termijnen/termijnstaten</t>
  </si>
  <si>
    <t>Meer- minderwerk</t>
  </si>
  <si>
    <t>Stelposten</t>
  </si>
  <si>
    <t>Verrekenbare hoeveelheden</t>
  </si>
  <si>
    <t>Inhuur van derden</t>
  </si>
  <si>
    <t>Verzekeringen (*)</t>
  </si>
  <si>
    <t>Indexeringen</t>
  </si>
  <si>
    <t>Facturen duidelijk, tijdig en volledig</t>
  </si>
  <si>
    <t>Zorg voor de werkomgeving</t>
  </si>
  <si>
    <t>VCA- gecertificeerd?</t>
  </si>
  <si>
    <t>Werken conform V&amp;G- plan</t>
  </si>
  <si>
    <t>Projectmedewerkers</t>
  </si>
  <si>
    <t>Afzettingen (bijv. ter plaatse van ontgravingen)</t>
  </si>
  <si>
    <t>Is er een TRA (Taak Risico Analyse) uitgevoerd?</t>
  </si>
  <si>
    <t>Indien TRA is uitgevoerd, wordt er conform afspraken gewerkt?</t>
  </si>
  <si>
    <t>Nakomen afspraken m.b.t. door te berekenen kosten (*),overige prijsaspecten, omgaan met boetes.</t>
  </si>
  <si>
    <t>Geluidsoverschrijdende (dB) werkzaamheden adequate (veiligheids)maatregelen getroffen?</t>
  </si>
  <si>
    <t xml:space="preserve">Aanwezigheid/ juistheid papieren bij het ingeschakelde personeel? </t>
  </si>
  <si>
    <t xml:space="preserve"> </t>
  </si>
  <si>
    <t>1a.1</t>
  </si>
  <si>
    <t>1a.2</t>
  </si>
  <si>
    <t>1a.3</t>
  </si>
  <si>
    <t>1a.4</t>
  </si>
  <si>
    <t>1b.1</t>
  </si>
  <si>
    <t>1b.2</t>
  </si>
  <si>
    <t>1b.3</t>
  </si>
  <si>
    <t>1b.4</t>
  </si>
  <si>
    <t>1b.5</t>
  </si>
  <si>
    <t>1b.6</t>
  </si>
  <si>
    <t>1b.7</t>
  </si>
  <si>
    <t>1b.8</t>
  </si>
  <si>
    <t>1b.9</t>
  </si>
  <si>
    <t>1b.10</t>
  </si>
  <si>
    <t>1b.11</t>
  </si>
  <si>
    <t>1b.12</t>
  </si>
  <si>
    <t>1b.13</t>
  </si>
  <si>
    <t>1b.14</t>
  </si>
  <si>
    <t>1c.1</t>
  </si>
  <si>
    <t>1c.2</t>
  </si>
  <si>
    <t>1c.3</t>
  </si>
  <si>
    <t>1c.4</t>
  </si>
  <si>
    <t>2.1</t>
  </si>
  <si>
    <t>2.2</t>
  </si>
  <si>
    <t>2.3</t>
  </si>
  <si>
    <t>2.4</t>
  </si>
  <si>
    <t>2.5</t>
  </si>
  <si>
    <t>2.6</t>
  </si>
  <si>
    <t>3a.1</t>
  </si>
  <si>
    <t>3a.2</t>
  </si>
  <si>
    <t>3a.3</t>
  </si>
  <si>
    <t>3a.4</t>
  </si>
  <si>
    <t>3a.5</t>
  </si>
  <si>
    <t>3b.1</t>
  </si>
  <si>
    <t>3b.2</t>
  </si>
  <si>
    <t>3b.3</t>
  </si>
  <si>
    <t>3b.4</t>
  </si>
  <si>
    <t>3b.5</t>
  </si>
  <si>
    <t>3c.1</t>
  </si>
  <si>
    <t>3c.2</t>
  </si>
  <si>
    <t>3c.3</t>
  </si>
  <si>
    <t>3c.4</t>
  </si>
  <si>
    <t>4.1</t>
  </si>
  <si>
    <t>4.2</t>
  </si>
  <si>
    <t>4.3</t>
  </si>
  <si>
    <t>4.4</t>
  </si>
  <si>
    <t>4.5</t>
  </si>
  <si>
    <t>4.6</t>
  </si>
  <si>
    <t>4.7</t>
  </si>
  <si>
    <t>4.8</t>
  </si>
  <si>
    <t>4.9</t>
  </si>
  <si>
    <t>4.10</t>
  </si>
  <si>
    <t>4.11</t>
  </si>
  <si>
    <t>5.1</t>
  </si>
  <si>
    <t>5.2</t>
  </si>
  <si>
    <t>5.3</t>
  </si>
  <si>
    <t>5.4</t>
  </si>
  <si>
    <t>5.5</t>
  </si>
  <si>
    <t>6.1</t>
  </si>
  <si>
    <t>6.2</t>
  </si>
  <si>
    <t>6.3</t>
  </si>
  <si>
    <t>6.4</t>
  </si>
  <si>
    <t>1.1</t>
  </si>
  <si>
    <t>1.2</t>
  </si>
  <si>
    <t>1.3</t>
  </si>
  <si>
    <t>3.1</t>
  </si>
  <si>
    <t>3.2</t>
  </si>
  <si>
    <t xml:space="preserve">1a. LEVERANCIER (5 %) = 50 punten </t>
  </si>
  <si>
    <t>Wegingsfactor</t>
  </si>
  <si>
    <t>1. KWALITEIT (20%)</t>
  </si>
  <si>
    <t>Maximaal te behalen punten</t>
  </si>
  <si>
    <t>Maximaal te behalen score</t>
  </si>
  <si>
    <t>3. PROCES (20 %) = 200 punten</t>
  </si>
  <si>
    <t>4. PRIJS EN FACTURERING (10 %) = 100 punten</t>
  </si>
  <si>
    <t>5. Deel B – Leverancier specifiek (50 %) = 500 punten</t>
  </si>
  <si>
    <t>Score Deel A: Prijs en facturering</t>
  </si>
  <si>
    <t>1b. UITVOERING (10 %) = 100 punten</t>
  </si>
  <si>
    <t>1c. ONDERHOUDSTERMIJN (5 %) = 50 punten</t>
  </si>
  <si>
    <t>2. LEVER(TIJD)- BETROUWBAARHEID / SERVICE (20 %) = 200 punten</t>
  </si>
  <si>
    <t>3. COMMUNICATIE / RAPPORTAGE (15 %) = 150 punten</t>
  </si>
  <si>
    <t>3c. Algemene beoordeling communicatie door leverancier met (5 %) = 50 punten</t>
  </si>
  <si>
    <t>4. FINANCIËLE ASPECTEN (15 %) = 150 punten</t>
  </si>
  <si>
    <t>5. KAM (Kwaliteit, Arbo en Milieu)  (20 %) = 200 punten</t>
  </si>
  <si>
    <t>6. Overige aandachtspunten (10 %) = 100 punten</t>
  </si>
  <si>
    <t>SCORE</t>
  </si>
  <si>
    <t>Score deel 1a: kwaliteit leverancier</t>
  </si>
  <si>
    <t>Score deel 1b: kwaliteit uitvoering</t>
  </si>
  <si>
    <t>Score deel 1c: kwaliteit onderhoudstermijn</t>
  </si>
  <si>
    <t>Score deel 2: lever(tijd)-betrouwbaarheid/ service</t>
  </si>
  <si>
    <t>Score deel 3a: tijdigheid/ kwaliteit rapportages</t>
  </si>
  <si>
    <t>3a. Tijdigheid en kwaliteit aanlevering van de volgende informatie (5 %) = 50 punten</t>
  </si>
  <si>
    <t>Is leverancier pro-actief?</t>
  </si>
  <si>
    <t>3b. (Contract) afspraken nakomen m.b.t. de volgende rapportages (5 %) = 50 punten</t>
  </si>
  <si>
    <t>Score deel 3b: afspraken nakomen div. rapportages</t>
  </si>
  <si>
    <t>Score deel 3c: algemene beoordeling communicatie</t>
  </si>
  <si>
    <t>Score deel 4: financiële aspecten</t>
  </si>
  <si>
    <t>Score deel 5: KAM</t>
  </si>
  <si>
    <t>Score deel 6: overige aandachtspunten</t>
  </si>
  <si>
    <t>Wegingsfactor basis</t>
  </si>
  <si>
    <t>7. Eindevaluatie</t>
  </si>
  <si>
    <t>Cijfer</t>
  </si>
  <si>
    <t xml:space="preserve">Model: 2015 </t>
  </si>
  <si>
    <t>1. KWALITEIT (20 %) = 200 punten</t>
  </si>
  <si>
    <t>2. SERVICE (10 %) = 200 punten</t>
  </si>
  <si>
    <t xml:space="preserve">
Afspraken voor 20**:
</t>
  </si>
  <si>
    <t>Deel C – Samenvatting</t>
  </si>
  <si>
    <t>Leveranciers Evaluatieformulier Waterschappen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</si>
</sst>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8" x14ac:knownFonts="1">
    <font>
      <sz val="11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u/>
      <sz val="11"/>
      <color theme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0"/>
      <color rgb="FFFFFFFF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8"/>
      <color rgb="FFFFFFFF"/>
      <name val="Calibri"/>
      <family val="2"/>
      <scheme val="minor"/>
    </font>
    <font>
      <b/>
      <sz val="20"/>
      <color rgb="FFFFFFFF"/>
      <name val="Calibri"/>
      <family val="2"/>
      <scheme val="minor"/>
    </font>
    <font>
      <i/>
      <sz val="14"/>
      <color rgb="FFFFFFFF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0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i/>
      <sz val="10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sz val="22"/>
      <color theme="1"/>
      <name val="Calibri"/>
      <family val="2"/>
      <scheme val="minor"/>
    </font>
    <font>
      <i/>
      <sz val="9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0"/>
      <color theme="10"/>
      <name val="Calibri"/>
      <family val="2"/>
      <scheme val="minor"/>
    </font>
    <font>
      <i/>
      <sz val="18"/>
      <color rgb="FFFFFFFF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sz val="8"/>
      <color rgb="FFFF0000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17365D"/>
        <bgColor indexed="64"/>
      </patternFill>
    </fill>
    <fill>
      <patternFill patternType="solid">
        <fgColor rgb="FF31849B"/>
        <bgColor indexed="64"/>
      </patternFill>
    </fill>
    <fill>
      <patternFill patternType="solid">
        <fgColor rgb="FF00682F"/>
        <bgColor indexed="64"/>
      </patternFill>
    </fill>
    <fill>
      <patternFill patternType="solid">
        <fgColor rgb="FF25FB2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3" fillId="0" borderId="0" applyNumberFormat="0" applyFill="0" applyBorder="0" applyAlignment="0" applyProtection="0"/>
  </cellStyleXfs>
  <cellXfs count="211">
    <xf numFmtId="0" fontId="0" fillId="0" borderId="0" xfId="0"/>
    <xf numFmtId="0" fontId="6" fillId="0" borderId="0" xfId="0" applyFont="1"/>
    <xf numFmtId="0" fontId="9" fillId="2" borderId="7" xfId="0" applyFont="1" applyFill="1" applyBorder="1" applyAlignment="1">
      <alignment vertical="center" wrapText="1"/>
    </xf>
    <xf numFmtId="0" fontId="11" fillId="9" borderId="0" xfId="0" applyFont="1" applyFill="1"/>
    <xf numFmtId="0" fontId="6" fillId="9" borderId="0" xfId="0" applyFont="1" applyFill="1"/>
    <xf numFmtId="0" fontId="6" fillId="9" borderId="6" xfId="0" applyFont="1" applyFill="1" applyBorder="1"/>
    <xf numFmtId="0" fontId="10" fillId="0" borderId="0" xfId="0" applyFont="1" applyAlignment="1">
      <alignment vertical="center"/>
    </xf>
    <xf numFmtId="0" fontId="9" fillId="2" borderId="15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10" fillId="0" borderId="6" xfId="0" applyFont="1" applyBorder="1" applyAlignment="1">
      <alignment vertical="center" wrapText="1"/>
    </xf>
    <xf numFmtId="0" fontId="6" fillId="0" borderId="0" xfId="0" applyFont="1" applyAlignment="1">
      <alignment vertical="center"/>
    </xf>
    <xf numFmtId="0" fontId="13" fillId="0" borderId="0" xfId="2" applyFont="1" applyAlignment="1">
      <alignment vertical="center"/>
    </xf>
    <xf numFmtId="0" fontId="7" fillId="2" borderId="7" xfId="0" applyFont="1" applyFill="1" applyBorder="1" applyAlignment="1">
      <alignment vertical="center" wrapText="1"/>
    </xf>
    <xf numFmtId="0" fontId="7" fillId="2" borderId="15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19" fillId="0" borderId="6" xfId="0" applyFont="1" applyBorder="1" applyAlignment="1">
      <alignment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0" xfId="0" applyFont="1"/>
    <xf numFmtId="0" fontId="23" fillId="3" borderId="6" xfId="0" applyFont="1" applyFill="1" applyBorder="1" applyAlignment="1">
      <alignment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5" borderId="6" xfId="0" applyFont="1" applyFill="1" applyBorder="1" applyAlignment="1">
      <alignment horizontal="center" vertical="center" wrapText="1"/>
    </xf>
    <xf numFmtId="0" fontId="23" fillId="6" borderId="6" xfId="0" applyFont="1" applyFill="1" applyBorder="1" applyAlignment="1">
      <alignment horizontal="center" vertical="center" wrapText="1"/>
    </xf>
    <xf numFmtId="0" fontId="23" fillId="7" borderId="6" xfId="0" applyFont="1" applyFill="1" applyBorder="1" applyAlignment="1">
      <alignment horizontal="center" vertical="center" wrapText="1"/>
    </xf>
    <xf numFmtId="0" fontId="23" fillId="3" borderId="6" xfId="0" applyFont="1" applyFill="1" applyBorder="1" applyAlignment="1">
      <alignment horizontal="center" vertical="center" wrapText="1"/>
    </xf>
    <xf numFmtId="0" fontId="19" fillId="0" borderId="0" xfId="0" applyFont="1" applyBorder="1" applyAlignment="1">
      <alignment vertical="center" wrapText="1"/>
    </xf>
    <xf numFmtId="0" fontId="19" fillId="0" borderId="0" xfId="0" applyFont="1" applyBorder="1" applyAlignment="1">
      <alignment horizontal="center" vertical="center" wrapText="1"/>
    </xf>
    <xf numFmtId="0" fontId="23" fillId="3" borderId="17" xfId="0" applyFont="1" applyFill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10" fillId="0" borderId="0" xfId="0" applyFont="1" applyBorder="1" applyAlignment="1">
      <alignment horizontal="center" vertical="center" wrapText="1"/>
    </xf>
    <xf numFmtId="0" fontId="29" fillId="8" borderId="6" xfId="0" applyFont="1" applyFill="1" applyBorder="1" applyAlignment="1">
      <alignment vertical="center" wrapText="1"/>
    </xf>
    <xf numFmtId="0" fontId="29" fillId="8" borderId="14" xfId="0" applyFont="1" applyFill="1" applyBorder="1" applyAlignment="1">
      <alignment vertical="center" wrapText="1"/>
    </xf>
    <xf numFmtId="0" fontId="29" fillId="8" borderId="18" xfId="0" applyFont="1" applyFill="1" applyBorder="1" applyAlignment="1">
      <alignment vertical="center" wrapText="1"/>
    </xf>
    <xf numFmtId="0" fontId="24" fillId="8" borderId="13" xfId="0" applyFont="1" applyFill="1" applyBorder="1" applyAlignment="1">
      <alignment horizontal="center" vertical="center" wrapText="1"/>
    </xf>
    <xf numFmtId="0" fontId="10" fillId="0" borderId="9" xfId="0" applyFont="1" applyBorder="1" applyAlignment="1">
      <alignment vertical="center" wrapText="1"/>
    </xf>
    <xf numFmtId="0" fontId="10" fillId="0" borderId="0" xfId="0" applyFont="1"/>
    <xf numFmtId="0" fontId="10" fillId="0" borderId="9" xfId="0" applyFont="1" applyBorder="1" applyAlignment="1"/>
    <xf numFmtId="0" fontId="19" fillId="0" borderId="0" xfId="0" applyFont="1"/>
    <xf numFmtId="0" fontId="12" fillId="0" borderId="0" xfId="0" applyFont="1" applyBorder="1" applyAlignment="1">
      <alignment vertical="center" wrapText="1"/>
    </xf>
    <xf numFmtId="0" fontId="18" fillId="0" borderId="0" xfId="0" applyFont="1"/>
    <xf numFmtId="0" fontId="25" fillId="8" borderId="18" xfId="0" applyFont="1" applyFill="1" applyBorder="1" applyAlignment="1">
      <alignment vertical="center" wrapText="1"/>
    </xf>
    <xf numFmtId="0" fontId="25" fillId="8" borderId="14" xfId="0" applyFont="1" applyFill="1" applyBorder="1" applyAlignment="1">
      <alignment vertical="center" wrapText="1"/>
    </xf>
    <xf numFmtId="0" fontId="31" fillId="0" borderId="0" xfId="2" applyFont="1" applyAlignment="1">
      <alignment vertical="center"/>
    </xf>
    <xf numFmtId="0" fontId="10" fillId="0" borderId="6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25" fillId="0" borderId="0" xfId="0" applyFont="1" applyFill="1" applyBorder="1" applyAlignment="1">
      <alignment vertical="center" wrapText="1"/>
    </xf>
    <xf numFmtId="0" fontId="6" fillId="0" borderId="6" xfId="0" applyFont="1" applyBorder="1"/>
    <xf numFmtId="0" fontId="20" fillId="0" borderId="6" xfId="0" applyFont="1" applyBorder="1"/>
    <xf numFmtId="0" fontId="23" fillId="3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left" vertical="center" wrapText="1"/>
    </xf>
    <xf numFmtId="0" fontId="19" fillId="0" borderId="8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33" fillId="0" borderId="0" xfId="0" applyFont="1" applyAlignment="1">
      <alignment horizontal="center"/>
    </xf>
    <xf numFmtId="0" fontId="34" fillId="0" borderId="0" xfId="0" applyFont="1" applyAlignment="1">
      <alignment horizontal="center"/>
    </xf>
    <xf numFmtId="164" fontId="10" fillId="0" borderId="0" xfId="0" applyNumberFormat="1" applyFont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24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/>
    </xf>
    <xf numFmtId="0" fontId="23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24" fillId="3" borderId="8" xfId="0" applyFont="1" applyFill="1" applyBorder="1" applyAlignment="1">
      <alignment horizontal="center" textRotation="90"/>
    </xf>
    <xf numFmtId="164" fontId="27" fillId="0" borderId="0" xfId="0" applyNumberFormat="1" applyFont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6" fillId="0" borderId="0" xfId="0" applyFont="1" applyBorder="1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vertical="center" wrapText="1"/>
    </xf>
    <xf numFmtId="0" fontId="18" fillId="0" borderId="10" xfId="0" applyFont="1" applyBorder="1" applyAlignment="1">
      <alignment vertical="center" wrapText="1"/>
    </xf>
    <xf numFmtId="0" fontId="20" fillId="0" borderId="0" xfId="0" applyFont="1" applyBorder="1"/>
    <xf numFmtId="0" fontId="24" fillId="3" borderId="6" xfId="0" applyFont="1" applyFill="1" applyBorder="1" applyAlignment="1">
      <alignment horizontal="center" textRotation="90"/>
    </xf>
    <xf numFmtId="0" fontId="10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0" fillId="0" borderId="0" xfId="0" applyFont="1" applyBorder="1"/>
    <xf numFmtId="0" fontId="23" fillId="3" borderId="14" xfId="0" applyFont="1" applyFill="1" applyBorder="1" applyAlignment="1">
      <alignment vertical="center" wrapText="1"/>
    </xf>
    <xf numFmtId="0" fontId="23" fillId="4" borderId="14" xfId="0" applyFont="1" applyFill="1" applyBorder="1" applyAlignment="1">
      <alignment horizontal="center" vertical="center" wrapText="1"/>
    </xf>
    <xf numFmtId="0" fontId="23" fillId="5" borderId="14" xfId="0" applyFont="1" applyFill="1" applyBorder="1" applyAlignment="1">
      <alignment horizontal="center" vertical="center" wrapText="1"/>
    </xf>
    <xf numFmtId="0" fontId="23" fillId="6" borderId="14" xfId="0" applyFont="1" applyFill="1" applyBorder="1" applyAlignment="1">
      <alignment horizontal="center" vertical="center" wrapText="1"/>
    </xf>
    <xf numFmtId="0" fontId="23" fillId="7" borderId="14" xfId="0" applyFont="1" applyFill="1" applyBorder="1" applyAlignment="1">
      <alignment horizontal="center" vertical="center" wrapText="1"/>
    </xf>
    <xf numFmtId="0" fontId="23" fillId="3" borderId="14" xfId="0" applyFont="1" applyFill="1" applyBorder="1" applyAlignment="1">
      <alignment horizontal="center" vertical="center" wrapText="1"/>
    </xf>
    <xf numFmtId="0" fontId="10" fillId="0" borderId="2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23" fillId="3" borderId="8" xfId="0" applyFont="1" applyFill="1" applyBorder="1" applyAlignment="1">
      <alignment horizontal="center" textRotation="90"/>
    </xf>
    <xf numFmtId="0" fontId="23" fillId="3" borderId="6" xfId="0" applyFont="1" applyFill="1" applyBorder="1" applyAlignment="1">
      <alignment horizontal="center" textRotation="90"/>
    </xf>
    <xf numFmtId="0" fontId="10" fillId="0" borderId="6" xfId="0" applyFont="1" applyBorder="1" applyAlignment="1">
      <alignment horizontal="center" vertical="center" wrapText="1"/>
    </xf>
    <xf numFmtId="0" fontId="24" fillId="8" borderId="19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9" fillId="0" borderId="12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1" fontId="19" fillId="0" borderId="6" xfId="0" applyNumberFormat="1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wrapText="1"/>
    </xf>
    <xf numFmtId="0" fontId="19" fillId="0" borderId="6" xfId="0" applyFont="1" applyBorder="1" applyAlignment="1">
      <alignment horizontal="center" wrapText="1"/>
    </xf>
    <xf numFmtId="0" fontId="19" fillId="0" borderId="6" xfId="0" applyFont="1" applyFill="1" applyBorder="1" applyAlignment="1">
      <alignment horizontal="center" wrapText="1"/>
    </xf>
    <xf numFmtId="9" fontId="19" fillId="0" borderId="6" xfId="1" applyNumberFormat="1" applyFont="1" applyBorder="1" applyAlignment="1">
      <alignment horizontal="center"/>
    </xf>
    <xf numFmtId="0" fontId="10" fillId="8" borderId="10" xfId="0" applyFont="1" applyFill="1" applyBorder="1" applyAlignment="1">
      <alignment horizontal="center"/>
    </xf>
    <xf numFmtId="0" fontId="10" fillId="8" borderId="9" xfId="0" applyFont="1" applyFill="1" applyBorder="1" applyAlignment="1">
      <alignment horizontal="center"/>
    </xf>
    <xf numFmtId="1" fontId="23" fillId="3" borderId="6" xfId="0" applyNumberFormat="1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wrapText="1"/>
    </xf>
    <xf numFmtId="9" fontId="10" fillId="0" borderId="6" xfId="0" applyNumberFormat="1" applyFont="1" applyBorder="1" applyAlignment="1">
      <alignment horizontal="center"/>
    </xf>
    <xf numFmtId="0" fontId="23" fillId="3" borderId="18" xfId="0" applyFont="1" applyFill="1" applyBorder="1" applyAlignment="1">
      <alignment horizontal="center" vertical="center" wrapText="1"/>
    </xf>
    <xf numFmtId="0" fontId="19" fillId="0" borderId="17" xfId="0" applyFont="1" applyFill="1" applyBorder="1" applyAlignment="1">
      <alignment horizontal="center" wrapText="1"/>
    </xf>
    <xf numFmtId="9" fontId="19" fillId="0" borderId="17" xfId="0" applyNumberFormat="1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0" fillId="0" borderId="8" xfId="0" applyFont="1" applyBorder="1" applyAlignment="1">
      <alignment horizontal="center" wrapText="1"/>
    </xf>
    <xf numFmtId="9" fontId="19" fillId="0" borderId="6" xfId="0" applyNumberFormat="1" applyFont="1" applyBorder="1" applyAlignment="1">
      <alignment horizontal="center"/>
    </xf>
    <xf numFmtId="0" fontId="19" fillId="0" borderId="6" xfId="0" applyFont="1" applyBorder="1" applyAlignment="1">
      <alignment horizontal="center"/>
    </xf>
    <xf numFmtId="0" fontId="19" fillId="0" borderId="8" xfId="0" applyFont="1" applyFill="1" applyBorder="1" applyAlignment="1">
      <alignment horizontal="center" wrapText="1"/>
    </xf>
    <xf numFmtId="0" fontId="12" fillId="0" borderId="0" xfId="0" applyFont="1" applyBorder="1" applyAlignment="1">
      <alignment horizontal="center" vertical="top"/>
    </xf>
    <xf numFmtId="0" fontId="19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8" borderId="0" xfId="0" applyFont="1" applyFill="1" applyAlignment="1">
      <alignment horizontal="center"/>
    </xf>
    <xf numFmtId="9" fontId="10" fillId="0" borderId="6" xfId="0" applyNumberFormat="1" applyFont="1" applyFill="1" applyBorder="1" applyAlignment="1">
      <alignment horizontal="center"/>
    </xf>
    <xf numFmtId="0" fontId="23" fillId="3" borderId="2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19" fillId="0" borderId="27" xfId="0" applyFont="1" applyBorder="1" applyAlignment="1">
      <alignment horizontal="center" vertical="center" wrapText="1"/>
    </xf>
    <xf numFmtId="0" fontId="26" fillId="10" borderId="0" xfId="0" applyFont="1" applyFill="1" applyBorder="1" applyAlignment="1">
      <alignment vertical="center" wrapText="1"/>
    </xf>
    <xf numFmtId="0" fontId="24" fillId="10" borderId="0" xfId="0" applyFont="1" applyFill="1" applyBorder="1" applyAlignment="1">
      <alignment horizontal="center" vertical="center" wrapText="1"/>
    </xf>
    <xf numFmtId="0" fontId="24" fillId="10" borderId="0" xfId="0" applyFont="1" applyFill="1" applyBorder="1" applyAlignment="1">
      <alignment horizontal="center" vertical="center" wrapText="1"/>
    </xf>
    <xf numFmtId="1" fontId="10" fillId="10" borderId="0" xfId="0" applyNumberFormat="1" applyFont="1" applyFill="1" applyBorder="1" applyAlignment="1">
      <alignment vertical="center" wrapText="1"/>
    </xf>
    <xf numFmtId="0" fontId="10" fillId="10" borderId="0" xfId="0" applyFont="1" applyFill="1" applyBorder="1" applyAlignment="1">
      <alignment horizontal="center" vertical="center" wrapText="1"/>
    </xf>
    <xf numFmtId="0" fontId="22" fillId="3" borderId="26" xfId="0" applyFont="1" applyFill="1" applyBorder="1" applyAlignment="1">
      <alignment vertical="center" wrapText="1"/>
    </xf>
    <xf numFmtId="0" fontId="22" fillId="3" borderId="12" xfId="0" applyFont="1" applyFill="1" applyBorder="1" applyAlignment="1">
      <alignment vertical="center" wrapText="1"/>
    </xf>
    <xf numFmtId="0" fontId="22" fillId="3" borderId="27" xfId="0" applyFont="1" applyFill="1" applyBorder="1" applyAlignment="1">
      <alignment vertical="center" wrapText="1"/>
    </xf>
    <xf numFmtId="0" fontId="22" fillId="10" borderId="0" xfId="0" applyFont="1" applyFill="1" applyBorder="1" applyAlignment="1">
      <alignment vertical="center" wrapText="1"/>
    </xf>
    <xf numFmtId="0" fontId="24" fillId="10" borderId="0" xfId="0" applyFont="1" applyFill="1" applyBorder="1" applyAlignment="1">
      <alignment vertical="center" wrapText="1"/>
    </xf>
    <xf numFmtId="0" fontId="6" fillId="10" borderId="0" xfId="0" applyFont="1" applyFill="1" applyBorder="1"/>
    <xf numFmtId="0" fontId="24" fillId="8" borderId="13" xfId="0" applyFont="1" applyFill="1" applyBorder="1" applyAlignment="1">
      <alignment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horizontal="center" vertical="center" wrapText="1"/>
    </xf>
    <xf numFmtId="0" fontId="23" fillId="11" borderId="6" xfId="0" applyFont="1" applyFill="1" applyBorder="1" applyAlignment="1">
      <alignment horizontal="center" vertical="center" wrapText="1"/>
    </xf>
    <xf numFmtId="14" fontId="1" fillId="0" borderId="9" xfId="0" applyNumberFormat="1" applyFont="1" applyBorder="1" applyAlignment="1"/>
    <xf numFmtId="0" fontId="1" fillId="0" borderId="9" xfId="0" applyFont="1" applyBorder="1" applyAlignment="1"/>
    <xf numFmtId="0" fontId="19" fillId="12" borderId="6" xfId="0" applyFont="1" applyFill="1" applyBorder="1" applyAlignment="1">
      <alignment horizontal="center" wrapText="1"/>
    </xf>
    <xf numFmtId="0" fontId="1" fillId="0" borderId="6" xfId="0" applyFont="1" applyBorder="1" applyAlignment="1">
      <alignment horizontal="center" vertical="center" wrapText="1"/>
    </xf>
    <xf numFmtId="0" fontId="22" fillId="3" borderId="21" xfId="0" applyFont="1" applyFill="1" applyBorder="1" applyAlignment="1">
      <alignment horizontal="center" vertical="center" wrapText="1"/>
    </xf>
    <xf numFmtId="0" fontId="22" fillId="3" borderId="22" xfId="0" applyFont="1" applyFill="1" applyBorder="1" applyAlignment="1">
      <alignment horizontal="center" vertical="center" wrapText="1"/>
    </xf>
    <xf numFmtId="0" fontId="22" fillId="3" borderId="23" xfId="0" applyFont="1" applyFill="1" applyBorder="1" applyAlignment="1">
      <alignment horizontal="center" vertical="center" wrapText="1"/>
    </xf>
    <xf numFmtId="0" fontId="25" fillId="3" borderId="24" xfId="0" applyFont="1" applyFill="1" applyBorder="1" applyAlignment="1">
      <alignment horizontal="center" vertical="center" wrapText="1"/>
    </xf>
    <xf numFmtId="0" fontId="25" fillId="3" borderId="17" xfId="0" applyFont="1" applyFill="1" applyBorder="1" applyAlignment="1">
      <alignment horizontal="center" vertical="center" wrapText="1"/>
    </xf>
    <xf numFmtId="0" fontId="25" fillId="3" borderId="25" xfId="0" applyFont="1" applyFill="1" applyBorder="1" applyAlignment="1">
      <alignment horizontal="center" vertical="center" wrapText="1"/>
    </xf>
    <xf numFmtId="0" fontId="22" fillId="3" borderId="8" xfId="0" applyFont="1" applyFill="1" applyBorder="1" applyAlignment="1">
      <alignment horizontal="center" vertical="center" wrapText="1"/>
    </xf>
    <xf numFmtId="0" fontId="22" fillId="3" borderId="10" xfId="0" applyFont="1" applyFill="1" applyBorder="1" applyAlignment="1">
      <alignment horizontal="center" vertical="center" wrapText="1"/>
    </xf>
    <xf numFmtId="0" fontId="22" fillId="3" borderId="18" xfId="0" applyFont="1" applyFill="1" applyBorder="1" applyAlignment="1">
      <alignment horizontal="center" vertical="center" wrapText="1"/>
    </xf>
    <xf numFmtId="0" fontId="22" fillId="3" borderId="19" xfId="0" applyFont="1" applyFill="1" applyBorder="1" applyAlignment="1">
      <alignment horizontal="center" vertical="center" wrapText="1"/>
    </xf>
    <xf numFmtId="0" fontId="37" fillId="12" borderId="8" xfId="0" applyFont="1" applyFill="1" applyBorder="1" applyAlignment="1">
      <alignment horizontal="center" vertical="center" wrapText="1"/>
    </xf>
    <xf numFmtId="0" fontId="37" fillId="12" borderId="10" xfId="0" applyFont="1" applyFill="1" applyBorder="1" applyAlignment="1">
      <alignment horizontal="center" vertical="center" wrapText="1"/>
    </xf>
    <xf numFmtId="0" fontId="37" fillId="12" borderId="9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horizontal="center" wrapText="1"/>
    </xf>
    <xf numFmtId="0" fontId="1" fillId="0" borderId="10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  <xf numFmtId="14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22" fillId="3" borderId="9" xfId="0" applyFont="1" applyFill="1" applyBorder="1" applyAlignment="1">
      <alignment horizontal="center" vertical="center" wrapText="1"/>
    </xf>
    <xf numFmtId="0" fontId="23" fillId="3" borderId="8" xfId="0" applyFont="1" applyFill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9" xfId="0" applyFont="1" applyFill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6" fillId="3" borderId="7" xfId="0" applyFont="1" applyFill="1" applyBorder="1" applyAlignment="1">
      <alignment horizontal="center"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6" fillId="3" borderId="2" xfId="0" applyFont="1" applyFill="1" applyBorder="1" applyAlignment="1">
      <alignment horizontal="center" vertical="center" wrapText="1"/>
    </xf>
    <xf numFmtId="0" fontId="17" fillId="3" borderId="15" xfId="0" applyFont="1" applyFill="1" applyBorder="1" applyAlignment="1">
      <alignment horizontal="center" vertical="center" wrapText="1"/>
    </xf>
    <xf numFmtId="0" fontId="14" fillId="3" borderId="16" xfId="0" applyFont="1" applyFill="1" applyBorder="1" applyAlignment="1">
      <alignment horizontal="center" vertical="center" wrapText="1"/>
    </xf>
    <xf numFmtId="0" fontId="14" fillId="3" borderId="3" xfId="0" applyFont="1" applyFill="1" applyBorder="1" applyAlignment="1">
      <alignment horizontal="center" vertical="center" wrapText="1"/>
    </xf>
    <xf numFmtId="0" fontId="8" fillId="0" borderId="11" xfId="0" applyFont="1" applyBorder="1" applyAlignment="1">
      <alignment horizontal="right" vertical="center"/>
    </xf>
    <xf numFmtId="0" fontId="6" fillId="0" borderId="6" xfId="0" applyFont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30" fillId="0" borderId="4" xfId="0" applyFont="1" applyBorder="1" applyAlignment="1">
      <alignment horizontal="left" vertical="top" wrapText="1"/>
    </xf>
    <xf numFmtId="0" fontId="30" fillId="0" borderId="5" xfId="0" applyFont="1" applyBorder="1" applyAlignment="1">
      <alignment horizontal="left" vertical="top"/>
    </xf>
    <xf numFmtId="0" fontId="30" fillId="0" borderId="1" xfId="0" applyFont="1" applyBorder="1" applyAlignment="1">
      <alignment horizontal="left" vertical="top"/>
    </xf>
    <xf numFmtId="0" fontId="24" fillId="10" borderId="0" xfId="0" applyFont="1" applyFill="1" applyBorder="1" applyAlignment="1">
      <alignment horizontal="center" vertical="center" wrapText="1"/>
    </xf>
    <xf numFmtId="164" fontId="35" fillId="0" borderId="20" xfId="0" applyNumberFormat="1" applyFont="1" applyBorder="1" applyAlignment="1">
      <alignment horizontal="center" vertical="center" wrapText="1"/>
    </xf>
    <xf numFmtId="164" fontId="35" fillId="0" borderId="14" xfId="0" applyNumberFormat="1" applyFont="1" applyBorder="1" applyAlignment="1">
      <alignment horizontal="center" vertical="center" wrapText="1"/>
    </xf>
    <xf numFmtId="9" fontId="28" fillId="10" borderId="0" xfId="1" applyNumberFormat="1" applyFont="1" applyFill="1" applyBorder="1" applyAlignment="1">
      <alignment horizontal="center" vertical="center" wrapText="1"/>
    </xf>
    <xf numFmtId="0" fontId="26" fillId="3" borderId="26" xfId="0" applyFont="1" applyFill="1" applyBorder="1" applyAlignment="1">
      <alignment horizontal="center" vertical="center" wrapText="1"/>
    </xf>
    <xf numFmtId="0" fontId="26" fillId="3" borderId="12" xfId="0" applyFont="1" applyFill="1" applyBorder="1" applyAlignment="1">
      <alignment horizontal="center" vertical="center" wrapText="1"/>
    </xf>
    <xf numFmtId="0" fontId="26" fillId="3" borderId="27" xfId="0" applyFont="1" applyFill="1" applyBorder="1" applyAlignment="1">
      <alignment horizontal="center" vertical="center" wrapText="1"/>
    </xf>
    <xf numFmtId="0" fontId="36" fillId="0" borderId="0" xfId="0" applyFont="1" applyAlignment="1">
      <alignment horizontal="center" wrapText="1"/>
    </xf>
    <xf numFmtId="9" fontId="10" fillId="10" borderId="0" xfId="1" applyFont="1" applyFill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top"/>
    </xf>
    <xf numFmtId="0" fontId="12" fillId="0" borderId="5" xfId="0" applyFont="1" applyBorder="1" applyAlignment="1">
      <alignment horizontal="left" vertical="top"/>
    </xf>
    <xf numFmtId="0" fontId="12" fillId="0" borderId="1" xfId="0" applyFont="1" applyBorder="1" applyAlignment="1">
      <alignment horizontal="left" vertical="top"/>
    </xf>
    <xf numFmtId="0" fontId="26" fillId="3" borderId="21" xfId="0" applyFont="1" applyFill="1" applyBorder="1" applyAlignment="1">
      <alignment horizontal="center" vertical="center" wrapText="1"/>
    </xf>
    <xf numFmtId="0" fontId="26" fillId="3" borderId="22" xfId="0" applyFont="1" applyFill="1" applyBorder="1" applyAlignment="1">
      <alignment horizontal="center" vertical="center" wrapText="1"/>
    </xf>
    <xf numFmtId="0" fontId="26" fillId="3" borderId="23" xfId="0" applyFont="1" applyFill="1" applyBorder="1" applyAlignment="1">
      <alignment horizontal="center" vertical="center" wrapText="1"/>
    </xf>
    <xf numFmtId="164" fontId="27" fillId="0" borderId="17" xfId="0" applyNumberFormat="1" applyFont="1" applyBorder="1" applyAlignment="1">
      <alignment horizontal="center" vertical="center" wrapText="1"/>
    </xf>
    <xf numFmtId="164" fontId="27" fillId="0" borderId="20" xfId="0" applyNumberFormat="1" applyFont="1" applyBorder="1" applyAlignment="1">
      <alignment horizontal="center" vertical="center" wrapText="1"/>
    </xf>
    <xf numFmtId="164" fontId="27" fillId="0" borderId="14" xfId="0" applyNumberFormat="1" applyFont="1" applyBorder="1" applyAlignment="1">
      <alignment horizontal="center" vertical="center" wrapText="1"/>
    </xf>
    <xf numFmtId="0" fontId="26" fillId="3" borderId="8" xfId="0" applyFont="1" applyFill="1" applyBorder="1" applyAlignment="1">
      <alignment horizontal="center" vertical="center" wrapText="1"/>
    </xf>
    <xf numFmtId="0" fontId="26" fillId="3" borderId="10" xfId="0" applyFont="1" applyFill="1" applyBorder="1" applyAlignment="1">
      <alignment horizontal="center" vertical="center" wrapText="1"/>
    </xf>
    <xf numFmtId="0" fontId="26" fillId="3" borderId="9" xfId="0" applyFont="1" applyFill="1" applyBorder="1" applyAlignment="1">
      <alignment horizontal="center" vertical="center" wrapText="1"/>
    </xf>
    <xf numFmtId="0" fontId="26" fillId="8" borderId="8" xfId="0" applyFont="1" applyFill="1" applyBorder="1" applyAlignment="1">
      <alignment horizontal="center" vertical="center" wrapText="1"/>
    </xf>
    <xf numFmtId="0" fontId="26" fillId="8" borderId="10" xfId="0" applyFont="1" applyFill="1" applyBorder="1" applyAlignment="1">
      <alignment horizontal="center" vertical="center" wrapText="1"/>
    </xf>
    <xf numFmtId="0" fontId="32" fillId="3" borderId="15" xfId="0" applyFont="1" applyFill="1" applyBorder="1" applyAlignment="1">
      <alignment horizontal="center" vertical="center" wrapText="1"/>
    </xf>
    <xf numFmtId="0" fontId="15" fillId="3" borderId="16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2" fillId="0" borderId="11" xfId="0" applyFont="1" applyBorder="1" applyAlignment="1">
      <alignment horizontal="right" vertical="center"/>
    </xf>
    <xf numFmtId="0" fontId="10" fillId="0" borderId="6" xfId="0" applyFont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/>
    </xf>
  </cellXfs>
  <cellStyles count="3">
    <cellStyle name="Hyperlink" xfId="2" builtinId="8"/>
    <cellStyle name="Procent" xfId="1" builtinId="5"/>
    <cellStyle name="Standaard" xfId="0" builtinId="0"/>
  </cellStyles>
  <dxfs count="30"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6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9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0" tint="-0.499984740745262"/>
        </patternFill>
      </fill>
    </dxf>
    <dxf>
      <font>
        <color theme="0"/>
      </font>
      <fill>
        <patternFill>
          <bgColor theme="5"/>
        </patternFill>
      </fill>
    </dxf>
    <dxf>
      <font>
        <color theme="0"/>
      </font>
      <fill>
        <patternFill>
          <bgColor theme="9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theme="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57</xdr:row>
          <xdr:rowOff>0</xdr:rowOff>
        </xdr:from>
        <xdr:to>
          <xdr:col>11</xdr:col>
          <xdr:colOff>314325</xdr:colOff>
          <xdr:row>76</xdr:row>
          <xdr:rowOff>180975</xdr:rowOff>
        </xdr:to>
        <xdr:sp macro="" textlink="">
          <xdr:nvSpPr>
            <xdr:cNvPr id="1042" name="Object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00000000-0008-0000-0000-00001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0</xdr:colOff>
          <xdr:row>123</xdr:row>
          <xdr:rowOff>0</xdr:rowOff>
        </xdr:from>
        <xdr:to>
          <xdr:col>8</xdr:col>
          <xdr:colOff>0</xdr:colOff>
          <xdr:row>146</xdr:row>
          <xdr:rowOff>104775</xdr:rowOff>
        </xdr:to>
        <xdr:sp macro="" textlink="">
          <xdr:nvSpPr>
            <xdr:cNvPr id="2050" name="Object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1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mments" Target="../comments1.xml"/><Relationship Id="rId5" Type="http://schemas.openxmlformats.org/officeDocument/2006/relationships/image" Target="../media/image1.emf"/><Relationship Id="rId4" Type="http://schemas.openxmlformats.org/officeDocument/2006/relationships/package" Target="../embeddings/Microsoft_Word_Document.docx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59"/>
  <sheetViews>
    <sheetView showGridLines="0" tabSelected="1" zoomScaleNormal="100" zoomScaleSheetLayoutView="100" workbookViewId="0">
      <selection activeCell="B3" sqref="B3:H3"/>
    </sheetView>
  </sheetViews>
  <sheetFormatPr defaultRowHeight="15" x14ac:dyDescent="0.25"/>
  <cols>
    <col min="1" max="1" width="3.625" style="1" customWidth="1"/>
    <col min="2" max="2" width="24.625" style="1" customWidth="1"/>
    <col min="3" max="7" width="10.625" style="118" customWidth="1"/>
    <col min="8" max="8" width="11.75" style="1" customWidth="1"/>
    <col min="9" max="9" width="4.375" style="61" customWidth="1"/>
    <col min="10" max="10" width="4.375" style="61" bestFit="1" customWidth="1"/>
    <col min="11" max="12" width="4.375" style="61" customWidth="1"/>
    <col min="13" max="27" width="9" style="1"/>
    <col min="28" max="28" width="27.5" style="1" customWidth="1"/>
    <col min="29" max="16384" width="9" style="1"/>
  </cols>
  <sheetData>
    <row r="1" spans="1:28" ht="15.75" thickBot="1" x14ac:dyDescent="0.3"/>
    <row r="2" spans="1:28" ht="26.25" x14ac:dyDescent="0.25">
      <c r="B2" s="169" t="s">
        <v>218</v>
      </c>
      <c r="C2" s="170"/>
      <c r="D2" s="170"/>
      <c r="E2" s="170"/>
      <c r="F2" s="170"/>
      <c r="G2" s="170"/>
      <c r="H2" s="171"/>
      <c r="I2" s="62"/>
    </row>
    <row r="3" spans="1:28" ht="19.5" thickBot="1" x14ac:dyDescent="0.3">
      <c r="B3" s="172" t="s">
        <v>31</v>
      </c>
      <c r="C3" s="173"/>
      <c r="D3" s="173"/>
      <c r="E3" s="173"/>
      <c r="F3" s="173"/>
      <c r="G3" s="173"/>
      <c r="H3" s="174"/>
      <c r="I3" s="62"/>
    </row>
    <row r="4" spans="1:28" ht="15.75" thickBot="1" x14ac:dyDescent="0.3">
      <c r="G4" s="175" t="s">
        <v>213</v>
      </c>
      <c r="H4" s="175"/>
      <c r="I4" s="98"/>
    </row>
    <row r="5" spans="1:28" ht="28.5" customHeight="1" thickBot="1" x14ac:dyDescent="0.3">
      <c r="B5" s="13" t="s">
        <v>0</v>
      </c>
      <c r="C5" s="143"/>
      <c r="D5" s="176"/>
      <c r="E5" s="176"/>
      <c r="F5" s="177" t="s">
        <v>1</v>
      </c>
      <c r="G5" s="177"/>
      <c r="H5" s="140"/>
      <c r="I5" s="63"/>
      <c r="AB5" s="3" t="s">
        <v>25</v>
      </c>
    </row>
    <row r="6" spans="1:28" ht="28.5" customHeight="1" thickBot="1" x14ac:dyDescent="0.3">
      <c r="B6" s="13" t="s">
        <v>2</v>
      </c>
      <c r="C6" s="143"/>
      <c r="D6" s="143"/>
      <c r="E6" s="143"/>
      <c r="F6" s="177" t="s">
        <v>3</v>
      </c>
      <c r="G6" s="177"/>
      <c r="H6" s="141"/>
      <c r="I6" s="63"/>
      <c r="AB6" s="4"/>
    </row>
    <row r="7" spans="1:28" ht="28.5" customHeight="1" x14ac:dyDescent="0.25">
      <c r="B7" s="13" t="s">
        <v>4</v>
      </c>
      <c r="C7" s="143"/>
      <c r="D7" s="143"/>
      <c r="E7" s="143"/>
      <c r="F7" s="177" t="s">
        <v>5</v>
      </c>
      <c r="G7" s="177"/>
      <c r="H7" s="16"/>
      <c r="I7" s="31"/>
      <c r="AB7" s="5" t="s">
        <v>26</v>
      </c>
    </row>
    <row r="8" spans="1:28" x14ac:dyDescent="0.25">
      <c r="B8" s="11"/>
      <c r="AB8" s="5" t="s">
        <v>27</v>
      </c>
    </row>
    <row r="9" spans="1:28" ht="28.5" customHeight="1" thickBot="1" x14ac:dyDescent="0.3">
      <c r="B9" s="14" t="s">
        <v>28</v>
      </c>
      <c r="C9" s="143"/>
      <c r="D9" s="143"/>
      <c r="E9" s="143"/>
      <c r="F9" s="143"/>
      <c r="G9" s="143"/>
      <c r="H9" s="143"/>
      <c r="I9" s="31"/>
      <c r="AB9" s="4"/>
    </row>
    <row r="10" spans="1:28" ht="29.25" customHeight="1" thickBot="1" x14ac:dyDescent="0.3">
      <c r="B10" s="15" t="s">
        <v>29</v>
      </c>
      <c r="C10" s="160"/>
      <c r="D10" s="161"/>
      <c r="E10" s="161"/>
      <c r="F10" s="161"/>
      <c r="G10" s="161"/>
      <c r="H10" s="161"/>
      <c r="I10" s="63"/>
    </row>
    <row r="11" spans="1:28" ht="29.25" customHeight="1" thickBot="1" x14ac:dyDescent="0.3">
      <c r="B11" s="15" t="s">
        <v>30</v>
      </c>
      <c r="C11" s="157"/>
      <c r="D11" s="158"/>
      <c r="E11" s="158"/>
      <c r="F11" s="158"/>
      <c r="G11" s="158"/>
      <c r="H11" s="159"/>
      <c r="I11" s="63"/>
    </row>
    <row r="12" spans="1:28" x14ac:dyDescent="0.25">
      <c r="B12" s="9" t="s">
        <v>6</v>
      </c>
    </row>
    <row r="13" spans="1:28" ht="30" customHeight="1" x14ac:dyDescent="0.25">
      <c r="B13" s="150" t="s">
        <v>32</v>
      </c>
      <c r="C13" s="151"/>
      <c r="D13" s="151"/>
      <c r="E13" s="151"/>
      <c r="F13" s="151"/>
      <c r="G13" s="151"/>
      <c r="H13" s="162"/>
      <c r="I13" s="64"/>
    </row>
    <row r="14" spans="1:28" ht="19.5" customHeight="1" x14ac:dyDescent="0.25">
      <c r="B14" s="154" t="s">
        <v>214</v>
      </c>
      <c r="C14" s="155"/>
      <c r="D14" s="155"/>
      <c r="E14" s="155"/>
      <c r="F14" s="155"/>
      <c r="G14" s="155"/>
      <c r="H14" s="156"/>
      <c r="I14" s="64"/>
    </row>
    <row r="15" spans="1:28" ht="124.5" x14ac:dyDescent="0.25">
      <c r="B15" s="20" t="s">
        <v>7</v>
      </c>
      <c r="C15" s="139" t="s">
        <v>212</v>
      </c>
      <c r="D15" s="163" t="s">
        <v>13</v>
      </c>
      <c r="E15" s="164"/>
      <c r="F15" s="164"/>
      <c r="G15" s="164"/>
      <c r="H15" s="165"/>
      <c r="I15" s="66" t="s">
        <v>182</v>
      </c>
      <c r="J15" s="66" t="s">
        <v>210</v>
      </c>
      <c r="K15" s="66" t="s">
        <v>180</v>
      </c>
      <c r="L15" s="89" t="s">
        <v>196</v>
      </c>
    </row>
    <row r="16" spans="1:28" ht="30" customHeight="1" x14ac:dyDescent="0.25">
      <c r="A16" s="50" t="s">
        <v>174</v>
      </c>
      <c r="B16" s="17" t="s">
        <v>36</v>
      </c>
      <c r="C16" s="18">
        <v>6</v>
      </c>
      <c r="D16" s="166"/>
      <c r="E16" s="167"/>
      <c r="F16" s="167"/>
      <c r="G16" s="167"/>
      <c r="H16" s="168"/>
      <c r="I16" s="99">
        <f>IFERROR($I$19/SUM($K$16:$K$18)*K16,0)</f>
        <v>200</v>
      </c>
      <c r="J16" s="94">
        <v>2.5</v>
      </c>
      <c r="K16" s="100">
        <f>IF(C16&lt;&gt;"N.v.t.",J16,0)</f>
        <v>2.5</v>
      </c>
      <c r="L16" s="94">
        <f>SUM(C16:G16)/10*I16</f>
        <v>120</v>
      </c>
    </row>
    <row r="17" spans="1:12" ht="55.5" customHeight="1" x14ac:dyDescent="0.25">
      <c r="A17" s="50" t="s">
        <v>175</v>
      </c>
      <c r="B17" s="17" t="s">
        <v>14</v>
      </c>
      <c r="C17" s="18" t="s">
        <v>12</v>
      </c>
      <c r="D17" s="166"/>
      <c r="E17" s="167"/>
      <c r="F17" s="167"/>
      <c r="G17" s="167"/>
      <c r="H17" s="168"/>
      <c r="I17" s="99">
        <f>IFERROR($I$19/SUM($K$16:$K$18)*K17,0)</f>
        <v>0</v>
      </c>
      <c r="J17" s="122">
        <v>2.5</v>
      </c>
      <c r="K17" s="100">
        <f t="shared" ref="K17:K18" si="0">IF(C17&lt;&gt;"N.v.t.",J17,0)</f>
        <v>0</v>
      </c>
      <c r="L17" s="123">
        <f t="shared" ref="L17:L18" si="1">SUM(C17:G17)/10*I17</f>
        <v>0</v>
      </c>
    </row>
    <row r="18" spans="1:12" ht="30" customHeight="1" x14ac:dyDescent="0.25">
      <c r="A18" s="50" t="s">
        <v>176</v>
      </c>
      <c r="B18" s="17" t="s">
        <v>15</v>
      </c>
      <c r="C18" s="18" t="s">
        <v>12</v>
      </c>
      <c r="D18" s="166"/>
      <c r="E18" s="167"/>
      <c r="F18" s="167"/>
      <c r="G18" s="167"/>
      <c r="H18" s="168"/>
      <c r="I18" s="99">
        <f>IFERROR($I$19/SUM($K$16:$K$18)*K18,0)</f>
        <v>0</v>
      </c>
      <c r="J18" s="122">
        <v>2.5</v>
      </c>
      <c r="K18" s="100">
        <f t="shared" si="0"/>
        <v>0</v>
      </c>
      <c r="L18" s="123">
        <f t="shared" si="1"/>
        <v>0</v>
      </c>
    </row>
    <row r="19" spans="1:12" ht="30" customHeight="1" x14ac:dyDescent="0.25">
      <c r="A19" s="70"/>
      <c r="B19" s="72"/>
      <c r="C19" s="71"/>
      <c r="D19" s="71"/>
      <c r="E19" s="71"/>
      <c r="F19" s="71"/>
      <c r="G19" s="71"/>
      <c r="H19" s="73"/>
      <c r="I19" s="142">
        <f>IF(SUM(K16:K18)=0,0,200)</f>
        <v>200</v>
      </c>
      <c r="J19" s="107">
        <f>SUM(J16:J18)/100</f>
        <v>7.4999999999999997E-2</v>
      </c>
      <c r="K19" s="107">
        <f>J19</f>
        <v>7.4999999999999997E-2</v>
      </c>
      <c r="L19" s="94">
        <f>SUM(L16:L18)</f>
        <v>120</v>
      </c>
    </row>
    <row r="20" spans="1:12" ht="19.5" customHeight="1" x14ac:dyDescent="0.25">
      <c r="B20" s="154" t="s">
        <v>215</v>
      </c>
      <c r="C20" s="155"/>
      <c r="D20" s="155"/>
      <c r="E20" s="155"/>
      <c r="F20" s="155"/>
      <c r="G20" s="155"/>
      <c r="H20" s="155"/>
      <c r="I20" s="119"/>
      <c r="J20" s="119"/>
      <c r="K20" s="119"/>
      <c r="L20" s="119"/>
    </row>
    <row r="21" spans="1:12" x14ac:dyDescent="0.25">
      <c r="B21" s="20" t="s">
        <v>7</v>
      </c>
      <c r="C21" s="139" t="s">
        <v>212</v>
      </c>
      <c r="D21" s="163" t="s">
        <v>13</v>
      </c>
      <c r="E21" s="164"/>
      <c r="F21" s="164"/>
      <c r="G21" s="164"/>
      <c r="H21" s="165"/>
      <c r="I21" s="52"/>
      <c r="J21" s="52"/>
      <c r="K21" s="52"/>
      <c r="L21" s="52"/>
    </row>
    <row r="22" spans="1:12" ht="30" customHeight="1" x14ac:dyDescent="0.25">
      <c r="A22" s="50" t="s">
        <v>134</v>
      </c>
      <c r="B22" s="17" t="s">
        <v>16</v>
      </c>
      <c r="C22" s="18" t="s">
        <v>12</v>
      </c>
      <c r="D22" s="166"/>
      <c r="E22" s="167"/>
      <c r="F22" s="167"/>
      <c r="G22" s="167"/>
      <c r="H22" s="168"/>
      <c r="I22" s="99">
        <f>IFERROR($I$26/SUM($K$22:$K$25)*K22,0)</f>
        <v>0</v>
      </c>
      <c r="J22" s="122">
        <v>2</v>
      </c>
      <c r="K22" s="100">
        <f t="shared" ref="K22:K25" si="2">IF(C22&lt;&gt;"N.v.t.",J22,0)</f>
        <v>0</v>
      </c>
      <c r="L22" s="123">
        <f t="shared" ref="L22:L25" si="3">SUM(C22:G22)/10*I22</f>
        <v>0</v>
      </c>
    </row>
    <row r="23" spans="1:12" ht="53.25" customHeight="1" x14ac:dyDescent="0.25">
      <c r="A23" s="50" t="s">
        <v>135</v>
      </c>
      <c r="B23" s="17" t="s">
        <v>17</v>
      </c>
      <c r="C23" s="18" t="s">
        <v>12</v>
      </c>
      <c r="D23" s="166"/>
      <c r="E23" s="167"/>
      <c r="F23" s="167"/>
      <c r="G23" s="167"/>
      <c r="H23" s="168"/>
      <c r="I23" s="99">
        <f>IFERROR($I$26/SUM($K$22:$K$25)*K23,0)</f>
        <v>0</v>
      </c>
      <c r="J23" s="122">
        <v>2</v>
      </c>
      <c r="K23" s="100">
        <f t="shared" si="2"/>
        <v>0</v>
      </c>
      <c r="L23" s="123">
        <f t="shared" si="3"/>
        <v>0</v>
      </c>
    </row>
    <row r="24" spans="1:12" ht="30" customHeight="1" x14ac:dyDescent="0.25">
      <c r="A24" s="50" t="s">
        <v>136</v>
      </c>
      <c r="B24" s="17" t="s">
        <v>18</v>
      </c>
      <c r="C24" s="18" t="s">
        <v>12</v>
      </c>
      <c r="D24" s="166"/>
      <c r="E24" s="167"/>
      <c r="F24" s="167"/>
      <c r="G24" s="167"/>
      <c r="H24" s="168"/>
      <c r="I24" s="99">
        <f>IFERROR($I$26/SUM($K$22:$K$25)*K24,0)</f>
        <v>0</v>
      </c>
      <c r="J24" s="122">
        <v>2</v>
      </c>
      <c r="K24" s="100">
        <f t="shared" si="2"/>
        <v>0</v>
      </c>
      <c r="L24" s="123">
        <f t="shared" si="3"/>
        <v>0</v>
      </c>
    </row>
    <row r="25" spans="1:12" ht="30" customHeight="1" x14ac:dyDescent="0.25">
      <c r="A25" s="50" t="s">
        <v>137</v>
      </c>
      <c r="B25" s="17" t="s">
        <v>19</v>
      </c>
      <c r="C25" s="18" t="s">
        <v>12</v>
      </c>
      <c r="D25" s="166"/>
      <c r="E25" s="167"/>
      <c r="F25" s="167"/>
      <c r="G25" s="167"/>
      <c r="H25" s="168"/>
      <c r="I25" s="99">
        <f>IFERROR($I$26/SUM($K$22:$K$25)*K25,0)</f>
        <v>0</v>
      </c>
      <c r="J25" s="122">
        <v>2</v>
      </c>
      <c r="K25" s="100">
        <f t="shared" si="2"/>
        <v>0</v>
      </c>
      <c r="L25" s="123">
        <f t="shared" si="3"/>
        <v>0</v>
      </c>
    </row>
    <row r="26" spans="1:12" ht="30" customHeight="1" x14ac:dyDescent="0.25">
      <c r="A26" s="70"/>
      <c r="B26" s="72"/>
      <c r="C26" s="71"/>
      <c r="D26" s="71"/>
      <c r="E26" s="71"/>
      <c r="F26" s="71"/>
      <c r="G26" s="71"/>
      <c r="H26" s="71"/>
      <c r="I26" s="142">
        <f>IF(SUM(K22:K25)=0,0,200)</f>
        <v>0</v>
      </c>
      <c r="J26" s="107">
        <f>SUM(J22:J25)/100</f>
        <v>0.08</v>
      </c>
      <c r="K26" s="107">
        <f>J26</f>
        <v>0.08</v>
      </c>
      <c r="L26" s="94">
        <f>SUM(L22:L25)</f>
        <v>0</v>
      </c>
    </row>
    <row r="27" spans="1:12" ht="19.5" customHeight="1" x14ac:dyDescent="0.25">
      <c r="B27" s="150" t="s">
        <v>184</v>
      </c>
      <c r="C27" s="151"/>
      <c r="D27" s="151"/>
      <c r="E27" s="151"/>
      <c r="F27" s="151"/>
      <c r="G27" s="151"/>
      <c r="H27" s="151"/>
      <c r="I27" s="119"/>
      <c r="J27" s="119"/>
      <c r="K27" s="119"/>
      <c r="L27" s="119"/>
    </row>
    <row r="28" spans="1:12" s="19" customFormat="1" x14ac:dyDescent="0.25">
      <c r="B28" s="20" t="s">
        <v>7</v>
      </c>
      <c r="C28" s="139" t="s">
        <v>212</v>
      </c>
      <c r="D28" s="163" t="s">
        <v>13</v>
      </c>
      <c r="E28" s="164"/>
      <c r="F28" s="164"/>
      <c r="G28" s="164"/>
      <c r="H28" s="165"/>
      <c r="I28" s="52"/>
      <c r="J28" s="52"/>
      <c r="K28" s="52"/>
      <c r="L28" s="52"/>
    </row>
    <row r="29" spans="1:12" s="19" customFormat="1" ht="30" customHeight="1" x14ac:dyDescent="0.25">
      <c r="A29" s="51" t="s">
        <v>177</v>
      </c>
      <c r="B29" s="17" t="s">
        <v>20</v>
      </c>
      <c r="C29" s="18" t="s">
        <v>12</v>
      </c>
      <c r="D29" s="166"/>
      <c r="E29" s="167"/>
      <c r="F29" s="167"/>
      <c r="G29" s="167"/>
      <c r="H29" s="168"/>
      <c r="I29" s="99">
        <f>IFERROR($I$31/SUM($K$29:$K$30)*K29,0)</f>
        <v>0</v>
      </c>
      <c r="J29" s="122">
        <v>10</v>
      </c>
      <c r="K29" s="100">
        <f t="shared" ref="K29:K30" si="4">IF(C29&lt;&gt;"N.v.t.",J29,0)</f>
        <v>0</v>
      </c>
      <c r="L29" s="123">
        <f t="shared" ref="L29:L30" si="5">SUM(C29:G29)/10*I29</f>
        <v>0</v>
      </c>
    </row>
    <row r="30" spans="1:12" s="19" customFormat="1" ht="37.5" customHeight="1" x14ac:dyDescent="0.25">
      <c r="A30" s="51" t="s">
        <v>178</v>
      </c>
      <c r="B30" s="17" t="s">
        <v>34</v>
      </c>
      <c r="C30" s="18" t="s">
        <v>12</v>
      </c>
      <c r="D30" s="166"/>
      <c r="E30" s="167"/>
      <c r="F30" s="167"/>
      <c r="G30" s="167"/>
      <c r="H30" s="168"/>
      <c r="I30" s="99">
        <f>IFERROR($I$31/SUM($K$29:$K$30)*K30,0)</f>
        <v>0</v>
      </c>
      <c r="J30" s="122">
        <v>10</v>
      </c>
      <c r="K30" s="100">
        <f t="shared" si="4"/>
        <v>0</v>
      </c>
      <c r="L30" s="123">
        <f t="shared" si="5"/>
        <v>0</v>
      </c>
    </row>
    <row r="31" spans="1:12" s="19" customFormat="1" ht="30" customHeight="1" x14ac:dyDescent="0.25">
      <c r="A31" s="74"/>
      <c r="B31" s="72"/>
      <c r="C31" s="71"/>
      <c r="D31" s="71"/>
      <c r="E31" s="71"/>
      <c r="F31" s="71"/>
      <c r="G31" s="71"/>
      <c r="H31" s="71"/>
      <c r="I31" s="101">
        <f>IF(SUM(K29:K30)=0,0,200)</f>
        <v>0</v>
      </c>
      <c r="J31" s="120">
        <f>SUM(J29:J30)/100</f>
        <v>0.2</v>
      </c>
      <c r="K31" s="120">
        <f>J31</f>
        <v>0.2</v>
      </c>
      <c r="L31" s="94">
        <f>SUM(L29:L30)</f>
        <v>0</v>
      </c>
    </row>
    <row r="32" spans="1:12" ht="19.5" customHeight="1" x14ac:dyDescent="0.25">
      <c r="B32" s="150" t="s">
        <v>185</v>
      </c>
      <c r="C32" s="151"/>
      <c r="D32" s="151"/>
      <c r="E32" s="151"/>
      <c r="F32" s="151"/>
      <c r="G32" s="151"/>
      <c r="H32" s="151"/>
      <c r="I32" s="119"/>
      <c r="J32" s="119"/>
      <c r="K32" s="119"/>
      <c r="L32" s="119"/>
    </row>
    <row r="33" spans="1:12" x14ac:dyDescent="0.25">
      <c r="B33" s="28" t="s">
        <v>7</v>
      </c>
      <c r="C33" s="139" t="s">
        <v>212</v>
      </c>
      <c r="D33" s="163" t="s">
        <v>13</v>
      </c>
      <c r="E33" s="164"/>
      <c r="F33" s="164"/>
      <c r="G33" s="164"/>
      <c r="H33" s="165"/>
      <c r="I33" s="121"/>
      <c r="J33" s="52"/>
      <c r="K33" s="52"/>
      <c r="L33" s="52"/>
    </row>
    <row r="34" spans="1:12" ht="46.5" customHeight="1" x14ac:dyDescent="0.25">
      <c r="A34" s="50" t="s">
        <v>154</v>
      </c>
      <c r="B34" s="17" t="s">
        <v>21</v>
      </c>
      <c r="C34" s="18" t="s">
        <v>12</v>
      </c>
      <c r="D34" s="166"/>
      <c r="E34" s="167"/>
      <c r="F34" s="167"/>
      <c r="G34" s="167"/>
      <c r="H34" s="168"/>
      <c r="I34" s="99">
        <f>IFERROR($I$38/SUM($K$34:$K$37)*K34,0)</f>
        <v>0</v>
      </c>
      <c r="J34" s="122">
        <v>25</v>
      </c>
      <c r="K34" s="100">
        <f t="shared" ref="K34:K37" si="6">IF(C34&lt;&gt;"N.v.t.",J34,0)</f>
        <v>0</v>
      </c>
      <c r="L34" s="123">
        <f t="shared" ref="L34:L37" si="7">SUM(C34:G34)/10*I34</f>
        <v>0</v>
      </c>
    </row>
    <row r="35" spans="1:12" ht="63" customHeight="1" x14ac:dyDescent="0.25">
      <c r="A35" s="50" t="s">
        <v>155</v>
      </c>
      <c r="B35" s="17" t="s">
        <v>22</v>
      </c>
      <c r="C35" s="18" t="s">
        <v>12</v>
      </c>
      <c r="D35" s="166"/>
      <c r="E35" s="167"/>
      <c r="F35" s="167"/>
      <c r="G35" s="167"/>
      <c r="H35" s="168"/>
      <c r="I35" s="99">
        <f>IFERROR($I$38/SUM($K$34:$K$37)*K35,0)</f>
        <v>0</v>
      </c>
      <c r="J35" s="122">
        <v>25</v>
      </c>
      <c r="K35" s="100">
        <f t="shared" si="6"/>
        <v>0</v>
      </c>
      <c r="L35" s="123">
        <f t="shared" si="7"/>
        <v>0</v>
      </c>
    </row>
    <row r="36" spans="1:12" ht="30" customHeight="1" x14ac:dyDescent="0.25">
      <c r="A36" s="50" t="s">
        <v>156</v>
      </c>
      <c r="B36" s="17" t="s">
        <v>23</v>
      </c>
      <c r="C36" s="18" t="s">
        <v>12</v>
      </c>
      <c r="D36" s="166"/>
      <c r="E36" s="167"/>
      <c r="F36" s="167"/>
      <c r="G36" s="167"/>
      <c r="H36" s="168"/>
      <c r="I36" s="99">
        <f>IFERROR($I$38/SUM($K$34:$K$37)*K36,0)</f>
        <v>0</v>
      </c>
      <c r="J36" s="122">
        <v>25</v>
      </c>
      <c r="K36" s="100">
        <f t="shared" si="6"/>
        <v>0</v>
      </c>
      <c r="L36" s="123">
        <f t="shared" si="7"/>
        <v>0</v>
      </c>
    </row>
    <row r="37" spans="1:12" ht="30" customHeight="1" x14ac:dyDescent="0.25">
      <c r="A37" s="50" t="s">
        <v>157</v>
      </c>
      <c r="B37" s="17" t="s">
        <v>35</v>
      </c>
      <c r="C37" s="18" t="s">
        <v>12</v>
      </c>
      <c r="D37" s="166"/>
      <c r="E37" s="167"/>
      <c r="F37" s="167"/>
      <c r="G37" s="167"/>
      <c r="H37" s="168"/>
      <c r="I37" s="99">
        <f>IFERROR($I$38/SUM($K$34:$K$37)*K37,0)</f>
        <v>0</v>
      </c>
      <c r="J37" s="122">
        <v>25</v>
      </c>
      <c r="K37" s="100">
        <f t="shared" si="6"/>
        <v>0</v>
      </c>
      <c r="L37" s="123">
        <f t="shared" si="7"/>
        <v>0</v>
      </c>
    </row>
    <row r="38" spans="1:12" ht="30" customHeight="1" x14ac:dyDescent="0.25">
      <c r="A38" s="70"/>
      <c r="B38" s="26"/>
      <c r="C38" s="27"/>
      <c r="D38" s="27"/>
      <c r="E38" s="27"/>
      <c r="F38" s="27"/>
      <c r="G38" s="27"/>
      <c r="H38" s="27"/>
      <c r="I38" s="101">
        <f>IF(SUM(K34:K37)=0,0,100)</f>
        <v>0</v>
      </c>
      <c r="J38" s="107">
        <f>SUM(J34:J37)/100</f>
        <v>1</v>
      </c>
      <c r="K38" s="107">
        <f>J38</f>
        <v>1</v>
      </c>
      <c r="L38" s="94">
        <f>SUM(L34:L37)</f>
        <v>0</v>
      </c>
    </row>
    <row r="39" spans="1:12" ht="30" customHeight="1" x14ac:dyDescent="0.25">
      <c r="B39" s="152" t="s">
        <v>186</v>
      </c>
      <c r="C39" s="153"/>
      <c r="D39" s="153"/>
      <c r="E39" s="153"/>
      <c r="F39" s="153"/>
      <c r="G39" s="153"/>
      <c r="H39" s="153"/>
      <c r="I39" s="119"/>
      <c r="J39" s="119"/>
      <c r="K39" s="119"/>
      <c r="L39" s="119"/>
    </row>
    <row r="40" spans="1:12" x14ac:dyDescent="0.25">
      <c r="B40" s="20" t="s">
        <v>7</v>
      </c>
      <c r="C40" s="139" t="s">
        <v>212</v>
      </c>
      <c r="D40" s="163" t="s">
        <v>13</v>
      </c>
      <c r="E40" s="164"/>
      <c r="F40" s="164"/>
      <c r="G40" s="164"/>
      <c r="H40" s="165"/>
      <c r="I40" s="52"/>
      <c r="J40" s="52"/>
      <c r="K40" s="52"/>
      <c r="L40" s="52"/>
    </row>
    <row r="41" spans="1:12" ht="45.75" customHeight="1" x14ac:dyDescent="0.25">
      <c r="A41" s="50" t="s">
        <v>165</v>
      </c>
      <c r="B41" s="10" t="s">
        <v>37</v>
      </c>
      <c r="C41" s="18" t="s">
        <v>12</v>
      </c>
      <c r="D41" s="166"/>
      <c r="E41" s="167"/>
      <c r="F41" s="167"/>
      <c r="G41" s="167"/>
      <c r="H41" s="168"/>
      <c r="I41" s="99">
        <f>IFERROR($I$45/SUM($K$41:$K$44)*K41,0)</f>
        <v>0</v>
      </c>
      <c r="J41" s="122">
        <v>2.5</v>
      </c>
      <c r="K41" s="100">
        <f t="shared" ref="K41:K44" si="8">IF(C41&lt;&gt;"N.v.t.",J41,0)</f>
        <v>0</v>
      </c>
      <c r="L41" s="123">
        <f t="shared" ref="L41:L44" si="9">SUM(C41:G41)/10*I41</f>
        <v>0</v>
      </c>
    </row>
    <row r="42" spans="1:12" ht="30" customHeight="1" x14ac:dyDescent="0.25">
      <c r="A42" s="50" t="s">
        <v>166</v>
      </c>
      <c r="B42" s="29" t="s">
        <v>24</v>
      </c>
      <c r="C42" s="18" t="s">
        <v>12</v>
      </c>
      <c r="D42" s="166"/>
      <c r="E42" s="167"/>
      <c r="F42" s="167"/>
      <c r="G42" s="167"/>
      <c r="H42" s="168"/>
      <c r="I42" s="99">
        <f>IFERROR($I$45/SUM($K$41:$K$44)*K42,0)</f>
        <v>0</v>
      </c>
      <c r="J42" s="123">
        <v>2.5</v>
      </c>
      <c r="K42" s="100">
        <f t="shared" si="8"/>
        <v>0</v>
      </c>
      <c r="L42" s="123">
        <f t="shared" si="9"/>
        <v>0</v>
      </c>
    </row>
    <row r="43" spans="1:12" ht="30" customHeight="1" x14ac:dyDescent="0.25">
      <c r="A43" s="50" t="s">
        <v>167</v>
      </c>
      <c r="B43" s="29" t="s">
        <v>24</v>
      </c>
      <c r="C43" s="18" t="s">
        <v>12</v>
      </c>
      <c r="D43" s="166"/>
      <c r="E43" s="167"/>
      <c r="F43" s="167"/>
      <c r="G43" s="167"/>
      <c r="H43" s="168"/>
      <c r="I43" s="99">
        <f>IFERROR($I$45/SUM($K$41:$K$44)*K43,0)</f>
        <v>0</v>
      </c>
      <c r="J43" s="123">
        <v>2.5</v>
      </c>
      <c r="K43" s="100">
        <f t="shared" si="8"/>
        <v>0</v>
      </c>
      <c r="L43" s="123">
        <f t="shared" si="9"/>
        <v>0</v>
      </c>
    </row>
    <row r="44" spans="1:12" ht="30" customHeight="1" x14ac:dyDescent="0.25">
      <c r="A44" s="50" t="s">
        <v>168</v>
      </c>
      <c r="B44" s="29" t="s">
        <v>24</v>
      </c>
      <c r="C44" s="18" t="s">
        <v>12</v>
      </c>
      <c r="D44" s="166"/>
      <c r="E44" s="167"/>
      <c r="F44" s="167"/>
      <c r="G44" s="167"/>
      <c r="H44" s="168"/>
      <c r="I44" s="99">
        <f>IFERROR($I$45/SUM($K$41:$K$44)*K44,0)</f>
        <v>0</v>
      </c>
      <c r="J44" s="123">
        <v>2.5</v>
      </c>
      <c r="K44" s="100">
        <f t="shared" si="8"/>
        <v>0</v>
      </c>
      <c r="L44" s="123">
        <f t="shared" si="9"/>
        <v>0</v>
      </c>
    </row>
    <row r="45" spans="1:12" ht="30" customHeight="1" x14ac:dyDescent="0.25">
      <c r="B45" s="30"/>
      <c r="C45" s="31"/>
      <c r="D45" s="31"/>
      <c r="E45" s="31"/>
      <c r="F45" s="31"/>
      <c r="G45" s="31"/>
      <c r="H45" s="31"/>
      <c r="I45" s="106">
        <f>IF(SUM(K41:K44)=0,0,500)</f>
        <v>0</v>
      </c>
      <c r="J45" s="107">
        <f>SUM(J41:J44)/100</f>
        <v>0.1</v>
      </c>
      <c r="K45" s="107">
        <f>J45</f>
        <v>0.1</v>
      </c>
      <c r="L45" s="94">
        <f>SUM(L41:L44)</f>
        <v>0</v>
      </c>
    </row>
    <row r="46" spans="1:12" ht="17.25" customHeight="1" x14ac:dyDescent="0.25">
      <c r="B46" s="130" t="s">
        <v>45</v>
      </c>
      <c r="C46" s="131"/>
      <c r="D46" s="132"/>
      <c r="E46" s="133"/>
      <c r="F46" s="133"/>
      <c r="G46" s="133"/>
      <c r="H46" s="133"/>
      <c r="I46" s="64"/>
    </row>
    <row r="47" spans="1:12" ht="17.25" customHeight="1" x14ac:dyDescent="0.25">
      <c r="B47" s="34"/>
      <c r="C47" s="92" t="s">
        <v>42</v>
      </c>
      <c r="D47" s="136" t="s">
        <v>43</v>
      </c>
      <c r="E47" s="134"/>
      <c r="F47" s="181"/>
      <c r="G47" s="181"/>
      <c r="H47" s="127"/>
      <c r="I47" s="60"/>
    </row>
    <row r="48" spans="1:12" ht="15" customHeight="1" x14ac:dyDescent="0.25">
      <c r="B48" s="33" t="s">
        <v>38</v>
      </c>
      <c r="C48" s="138">
        <f>L19</f>
        <v>120</v>
      </c>
      <c r="D48" s="182">
        <f>10*SUM($C$48:$C$52)/SUM(I45,I38,I31,I26,I19)</f>
        <v>6</v>
      </c>
      <c r="E48" s="129"/>
      <c r="F48" s="184"/>
      <c r="G48" s="184"/>
      <c r="H48" s="135"/>
      <c r="I48" s="58"/>
    </row>
    <row r="49" spans="2:9" ht="15" customHeight="1" x14ac:dyDescent="0.25">
      <c r="B49" s="32" t="s">
        <v>39</v>
      </c>
      <c r="C49" s="137">
        <f>L26</f>
        <v>0</v>
      </c>
      <c r="D49" s="182"/>
      <c r="E49" s="129"/>
      <c r="F49" s="184"/>
      <c r="G49" s="184"/>
      <c r="H49" s="135"/>
      <c r="I49" s="58"/>
    </row>
    <row r="50" spans="2:9" ht="15" customHeight="1" x14ac:dyDescent="0.25">
      <c r="B50" s="32" t="s">
        <v>40</v>
      </c>
      <c r="C50" s="91">
        <f>L31</f>
        <v>0</v>
      </c>
      <c r="D50" s="182"/>
      <c r="E50" s="129"/>
      <c r="F50" s="184"/>
      <c r="G50" s="184"/>
      <c r="H50" s="135"/>
      <c r="I50" s="58"/>
    </row>
    <row r="51" spans="2:9" ht="15" customHeight="1" x14ac:dyDescent="0.25">
      <c r="B51" s="32" t="s">
        <v>187</v>
      </c>
      <c r="C51" s="91">
        <f>L38</f>
        <v>0</v>
      </c>
      <c r="D51" s="182"/>
      <c r="E51" s="129"/>
      <c r="F51" s="184"/>
      <c r="G51" s="184"/>
      <c r="H51" s="135"/>
      <c r="I51" s="58"/>
    </row>
    <row r="52" spans="2:9" ht="31.5" customHeight="1" x14ac:dyDescent="0.25">
      <c r="B52" s="32" t="s">
        <v>41</v>
      </c>
      <c r="C52" s="91">
        <f>L45</f>
        <v>0</v>
      </c>
      <c r="D52" s="183"/>
      <c r="E52" s="129"/>
      <c r="F52" s="184"/>
      <c r="G52" s="184"/>
      <c r="H52" s="135"/>
      <c r="I52" s="58"/>
    </row>
    <row r="53" spans="2:9" ht="15.75" thickBot="1" x14ac:dyDescent="0.3">
      <c r="B53" s="30"/>
      <c r="C53" s="31"/>
      <c r="D53" s="31"/>
      <c r="E53" s="31"/>
      <c r="F53" s="31"/>
      <c r="G53" s="31"/>
      <c r="H53" s="31"/>
      <c r="I53" s="31"/>
    </row>
    <row r="54" spans="2:9" ht="30" customHeight="1" x14ac:dyDescent="0.25">
      <c r="B54" s="144" t="s">
        <v>217</v>
      </c>
      <c r="C54" s="145"/>
      <c r="D54" s="145"/>
      <c r="E54" s="145"/>
      <c r="F54" s="145"/>
      <c r="G54" s="145"/>
      <c r="H54" s="146"/>
      <c r="I54" s="64"/>
    </row>
    <row r="55" spans="2:9" ht="25.5" customHeight="1" thickBot="1" x14ac:dyDescent="0.3">
      <c r="B55" s="147"/>
      <c r="C55" s="148"/>
      <c r="D55" s="148"/>
      <c r="E55" s="148"/>
      <c r="F55" s="148"/>
      <c r="G55" s="148"/>
      <c r="H55" s="149"/>
      <c r="I55" s="65"/>
    </row>
    <row r="56" spans="2:9" ht="159.75" customHeight="1" thickBot="1" x14ac:dyDescent="0.3">
      <c r="B56" s="178" t="s">
        <v>216</v>
      </c>
      <c r="C56" s="179"/>
      <c r="D56" s="179"/>
      <c r="E56" s="179"/>
      <c r="F56" s="179"/>
      <c r="G56" s="179"/>
      <c r="H56" s="180"/>
      <c r="I56" s="116"/>
    </row>
    <row r="58" spans="2:9" x14ac:dyDescent="0.25">
      <c r="B58" s="12"/>
    </row>
    <row r="59" spans="2:9" x14ac:dyDescent="0.25">
      <c r="B59" s="12"/>
    </row>
  </sheetData>
  <mergeCells count="47">
    <mergeCell ref="D37:H37"/>
    <mergeCell ref="D41:H41"/>
    <mergeCell ref="D42:H42"/>
    <mergeCell ref="D43:H43"/>
    <mergeCell ref="D44:H44"/>
    <mergeCell ref="D40:H40"/>
    <mergeCell ref="D35:H35"/>
    <mergeCell ref="D36:H36"/>
    <mergeCell ref="D28:H28"/>
    <mergeCell ref="D33:H33"/>
    <mergeCell ref="D29:H29"/>
    <mergeCell ref="D30:H30"/>
    <mergeCell ref="D23:H23"/>
    <mergeCell ref="D21:H21"/>
    <mergeCell ref="D24:H24"/>
    <mergeCell ref="D25:H25"/>
    <mergeCell ref="D34:H34"/>
    <mergeCell ref="B56:H56"/>
    <mergeCell ref="F47:G47"/>
    <mergeCell ref="D48:D52"/>
    <mergeCell ref="F48:G51"/>
    <mergeCell ref="F52:G52"/>
    <mergeCell ref="B2:H2"/>
    <mergeCell ref="B3:H3"/>
    <mergeCell ref="G4:H4"/>
    <mergeCell ref="C7:E7"/>
    <mergeCell ref="C6:E6"/>
    <mergeCell ref="C5:E5"/>
    <mergeCell ref="F7:G7"/>
    <mergeCell ref="F6:G6"/>
    <mergeCell ref="F5:G5"/>
    <mergeCell ref="C9:H9"/>
    <mergeCell ref="B54:H54"/>
    <mergeCell ref="B55:H55"/>
    <mergeCell ref="B32:H32"/>
    <mergeCell ref="B39:H39"/>
    <mergeCell ref="B14:H14"/>
    <mergeCell ref="C11:H11"/>
    <mergeCell ref="C10:H10"/>
    <mergeCell ref="B13:H13"/>
    <mergeCell ref="B20:H20"/>
    <mergeCell ref="B27:H27"/>
    <mergeCell ref="D15:H15"/>
    <mergeCell ref="D16:H16"/>
    <mergeCell ref="D17:H17"/>
    <mergeCell ref="D18:H18"/>
    <mergeCell ref="D22:H22"/>
  </mergeCells>
  <conditionalFormatting sqref="C16">
    <cfRule type="cellIs" dxfId="29" priority="55" operator="equal">
      <formula>10</formula>
    </cfRule>
    <cfRule type="cellIs" dxfId="28" priority="54" operator="equal">
      <formula>8</formula>
    </cfRule>
    <cfRule type="cellIs" dxfId="27" priority="53" operator="equal">
      <formula>6</formula>
    </cfRule>
    <cfRule type="cellIs" dxfId="26" priority="52" operator="equal">
      <formula>2</formula>
    </cfRule>
    <cfRule type="cellIs" dxfId="25" priority="31" operator="equal">
      <formula>"N.v.t."</formula>
    </cfRule>
  </conditionalFormatting>
  <conditionalFormatting sqref="C17:C18">
    <cfRule type="cellIs" dxfId="24" priority="21" operator="equal">
      <formula>"N.v.t."</formula>
    </cfRule>
    <cfRule type="cellIs" dxfId="23" priority="22" operator="equal">
      <formula>2</formula>
    </cfRule>
    <cfRule type="cellIs" dxfId="22" priority="23" operator="equal">
      <formula>6</formula>
    </cfRule>
    <cfRule type="cellIs" dxfId="21" priority="24" operator="equal">
      <formula>8</formula>
    </cfRule>
    <cfRule type="cellIs" dxfId="20" priority="25" operator="equal">
      <formula>10</formula>
    </cfRule>
  </conditionalFormatting>
  <conditionalFormatting sqref="C22:C25">
    <cfRule type="cellIs" dxfId="19" priority="16" operator="equal">
      <formula>"N.v.t."</formula>
    </cfRule>
    <cfRule type="cellIs" dxfId="18" priority="17" operator="equal">
      <formula>2</formula>
    </cfRule>
    <cfRule type="cellIs" dxfId="17" priority="18" operator="equal">
      <formula>6</formula>
    </cfRule>
    <cfRule type="cellIs" dxfId="16" priority="19" operator="equal">
      <formula>8</formula>
    </cfRule>
    <cfRule type="cellIs" dxfId="15" priority="20" operator="equal">
      <formula>10</formula>
    </cfRule>
  </conditionalFormatting>
  <conditionalFormatting sqref="C29:C30">
    <cfRule type="cellIs" dxfId="14" priority="11" operator="equal">
      <formula>"N.v.t."</formula>
    </cfRule>
    <cfRule type="cellIs" dxfId="13" priority="12" operator="equal">
      <formula>2</formula>
    </cfRule>
    <cfRule type="cellIs" dxfId="12" priority="13" operator="equal">
      <formula>6</formula>
    </cfRule>
    <cfRule type="cellIs" dxfId="11" priority="14" operator="equal">
      <formula>8</formula>
    </cfRule>
    <cfRule type="cellIs" dxfId="10" priority="15" operator="equal">
      <formula>10</formula>
    </cfRule>
  </conditionalFormatting>
  <conditionalFormatting sqref="C34:C37">
    <cfRule type="cellIs" dxfId="9" priority="6" operator="equal">
      <formula>"N.v.t."</formula>
    </cfRule>
    <cfRule type="cellIs" dxfId="8" priority="7" operator="equal">
      <formula>2</formula>
    </cfRule>
    <cfRule type="cellIs" dxfId="7" priority="8" operator="equal">
      <formula>6</formula>
    </cfRule>
    <cfRule type="cellIs" dxfId="6" priority="9" operator="equal">
      <formula>8</formula>
    </cfRule>
    <cfRule type="cellIs" dxfId="5" priority="10" operator="equal">
      <formula>10</formula>
    </cfRule>
  </conditionalFormatting>
  <conditionalFormatting sqref="C41:C44">
    <cfRule type="cellIs" dxfId="4" priority="1" operator="equal">
      <formula>"N.v.t."</formula>
    </cfRule>
    <cfRule type="cellIs" dxfId="3" priority="2" operator="equal">
      <formula>2</formula>
    </cfRule>
    <cfRule type="cellIs" dxfId="2" priority="3" operator="equal">
      <formula>6</formula>
    </cfRule>
    <cfRule type="cellIs" dxfId="1" priority="4" operator="equal">
      <formula>8</formula>
    </cfRule>
    <cfRule type="cellIs" dxfId="0" priority="5" operator="equal">
      <formula>10</formula>
    </cfRule>
  </conditionalFormatting>
  <dataValidations count="3">
    <dataValidation type="list" allowBlank="1" showInputMessage="1" showErrorMessage="1" promptTitle="Maak uw keuze..." prompt="middels dit pull-down menu_x000a_" sqref="H7:I7" xr:uid="{00000000-0002-0000-0000-000000000000}">
      <formula1>$AB$7:$AB$8</formula1>
    </dataValidation>
    <dataValidation type="list" errorStyle="warning" allowBlank="1" showInputMessage="1" showErrorMessage="1" errorTitle="Cijfer invoeren" error="Het beoordelingsformulier kan worden ingevuld met een 10, 8, 6 of 2. Of, kies 'N.v.t.'" promptTitle="Cijfer invoeren" prompt="Kies een van de cijfers of kies voor 'N.v.t.'" sqref="C34:C37 C16:C18 C22:C25 C29:C30 C41:C44" xr:uid="{00000000-0002-0000-0000-000001000000}">
      <formula1>"10,8,6,2,N.v.t."</formula1>
    </dataValidation>
    <dataValidation allowBlank="1" sqref="D34:H37 D16:H18 D29:H30 D22:H25 D41:H44" xr:uid="{00000000-0002-0000-0000-000002000000}"/>
  </dataValidations>
  <pageMargins left="0.70866141732283472" right="0.70866141732283472" top="0.74803149606299213" bottom="0.74803149606299213" header="0.31496062992125984" footer="0.31496062992125984"/>
  <pageSetup paperSize="9" scale="62" fitToHeight="2" orientation="portrait" r:id="rId1"/>
  <rowBreaks count="1" manualBreakCount="1">
    <brk id="38" max="10" man="1"/>
  </rowBreaks>
  <drawing r:id="rId2"/>
  <legacyDrawing r:id="rId3"/>
  <oleObjects>
    <mc:AlternateContent xmlns:mc="http://schemas.openxmlformats.org/markup-compatibility/2006">
      <mc:Choice Requires="x14">
        <oleObject progId="Word.Document.12" shapeId="1042" r:id="rId4">
          <objectPr defaultSize="0" autoPict="0" r:id="rId5">
            <anchor moveWithCells="1">
              <from>
                <xdr:col>1</xdr:col>
                <xdr:colOff>0</xdr:colOff>
                <xdr:row>57</xdr:row>
                <xdr:rowOff>0</xdr:rowOff>
              </from>
              <to>
                <xdr:col>11</xdr:col>
                <xdr:colOff>314325</xdr:colOff>
                <xdr:row>76</xdr:row>
                <xdr:rowOff>180975</xdr:rowOff>
              </to>
            </anchor>
          </objectPr>
        </oleObject>
      </mc:Choice>
      <mc:Fallback>
        <oleObject progId="Word.Document.12" shapeId="1042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6"/>
  <sheetViews>
    <sheetView showGridLines="0" topLeftCell="A79" zoomScaleNormal="100" zoomScaleSheetLayoutView="87" workbookViewId="0">
      <selection activeCell="J7" sqref="J7"/>
    </sheetView>
  </sheetViews>
  <sheetFormatPr defaultRowHeight="12.75" x14ac:dyDescent="0.2"/>
  <cols>
    <col min="1" max="1" width="7" style="37" customWidth="1"/>
    <col min="2" max="2" width="29.125" style="37" customWidth="1"/>
    <col min="3" max="7" width="8.25" style="61" customWidth="1"/>
    <col min="8" max="8" width="35" style="37" customWidth="1"/>
    <col min="9" max="11" width="4.375" style="61" customWidth="1"/>
    <col min="12" max="12" width="4.375" style="57" customWidth="1"/>
    <col min="13" max="13" width="67.375" style="37" customWidth="1"/>
    <col min="14" max="27" width="9" style="37"/>
    <col min="28" max="28" width="27.5" style="37" customWidth="1"/>
    <col min="29" max="16384" width="9" style="37"/>
  </cols>
  <sheetData>
    <row r="1" spans="1:12" ht="13.5" thickBot="1" x14ac:dyDescent="0.25"/>
    <row r="2" spans="1:12" ht="26.25" x14ac:dyDescent="0.2">
      <c r="B2" s="169" t="s">
        <v>33</v>
      </c>
      <c r="C2" s="170"/>
      <c r="D2" s="170"/>
      <c r="E2" s="170"/>
      <c r="F2" s="170"/>
      <c r="G2" s="170"/>
      <c r="H2" s="171"/>
      <c r="I2" s="59"/>
    </row>
    <row r="3" spans="1:12" ht="24" thickBot="1" x14ac:dyDescent="0.25">
      <c r="B3" s="204" t="s">
        <v>46</v>
      </c>
      <c r="C3" s="205"/>
      <c r="D3" s="205"/>
      <c r="E3" s="205"/>
      <c r="F3" s="205"/>
      <c r="G3" s="205"/>
      <c r="H3" s="206"/>
      <c r="I3" s="68"/>
    </row>
    <row r="4" spans="1:12" ht="13.5" thickBot="1" x14ac:dyDescent="0.25">
      <c r="G4" s="207" t="s">
        <v>213</v>
      </c>
      <c r="H4" s="207"/>
      <c r="I4" s="98"/>
    </row>
    <row r="5" spans="1:12" ht="28.5" customHeight="1" thickBot="1" x14ac:dyDescent="0.25">
      <c r="B5" s="2" t="s">
        <v>0</v>
      </c>
      <c r="C5" s="208"/>
      <c r="D5" s="208"/>
      <c r="E5" s="208"/>
      <c r="F5" s="209" t="s">
        <v>1</v>
      </c>
      <c r="G5" s="209"/>
      <c r="H5" s="38"/>
      <c r="I5" s="63"/>
    </row>
    <row r="6" spans="1:12" ht="28.5" customHeight="1" thickBot="1" x14ac:dyDescent="0.4">
      <c r="B6" s="2" t="s">
        <v>47</v>
      </c>
      <c r="C6" s="208"/>
      <c r="D6" s="208"/>
      <c r="E6" s="208"/>
      <c r="F6" s="209" t="s">
        <v>3</v>
      </c>
      <c r="G6" s="209"/>
      <c r="H6" s="38"/>
      <c r="I6" s="63"/>
      <c r="L6" s="56" t="s">
        <v>111</v>
      </c>
    </row>
    <row r="7" spans="1:12" ht="28.5" customHeight="1" x14ac:dyDescent="0.2">
      <c r="B7" s="2" t="s">
        <v>2</v>
      </c>
      <c r="C7" s="208"/>
      <c r="D7" s="208"/>
      <c r="E7" s="208"/>
      <c r="F7" s="209" t="s">
        <v>48</v>
      </c>
      <c r="G7" s="209"/>
      <c r="H7" s="36"/>
      <c r="I7" s="31"/>
    </row>
    <row r="8" spans="1:12" x14ac:dyDescent="0.2">
      <c r="B8" s="6"/>
    </row>
    <row r="9" spans="1:12" ht="28.5" customHeight="1" thickBot="1" x14ac:dyDescent="0.25">
      <c r="B9" s="7" t="s">
        <v>49</v>
      </c>
      <c r="C9" s="208"/>
      <c r="D9" s="208"/>
      <c r="E9" s="208"/>
      <c r="F9" s="208"/>
      <c r="G9" s="208"/>
      <c r="H9" s="208"/>
      <c r="I9" s="31"/>
    </row>
    <row r="10" spans="1:12" ht="29.25" customHeight="1" thickBot="1" x14ac:dyDescent="0.25">
      <c r="B10" s="8" t="s">
        <v>29</v>
      </c>
      <c r="C10" s="210"/>
      <c r="D10" s="210"/>
      <c r="E10" s="210"/>
      <c r="F10" s="210"/>
      <c r="G10" s="210"/>
      <c r="H10" s="210"/>
      <c r="I10" s="63"/>
    </row>
    <row r="11" spans="1:12" ht="29.25" customHeight="1" thickBot="1" x14ac:dyDescent="0.25">
      <c r="B11" s="8" t="s">
        <v>30</v>
      </c>
      <c r="C11" s="210"/>
      <c r="D11" s="210"/>
      <c r="E11" s="210"/>
      <c r="F11" s="210"/>
      <c r="G11" s="210"/>
      <c r="H11" s="210"/>
      <c r="I11" s="63"/>
    </row>
    <row r="12" spans="1:12" x14ac:dyDescent="0.2">
      <c r="B12" s="9" t="s">
        <v>6</v>
      </c>
    </row>
    <row r="13" spans="1:12" ht="18.75" x14ac:dyDescent="0.2">
      <c r="B13" s="199" t="s">
        <v>181</v>
      </c>
      <c r="C13" s="200"/>
      <c r="D13" s="200"/>
      <c r="E13" s="200"/>
      <c r="F13" s="200"/>
      <c r="G13" s="200"/>
      <c r="H13" s="201"/>
      <c r="I13" s="69"/>
    </row>
    <row r="14" spans="1:12" ht="19.5" customHeight="1" x14ac:dyDescent="0.2">
      <c r="B14" s="199" t="s">
        <v>179</v>
      </c>
      <c r="C14" s="200"/>
      <c r="D14" s="200"/>
      <c r="E14" s="200"/>
      <c r="F14" s="200"/>
      <c r="G14" s="200"/>
      <c r="H14" s="201"/>
      <c r="I14" s="69"/>
    </row>
    <row r="15" spans="1:12" ht="118.5" x14ac:dyDescent="0.2">
      <c r="B15" s="20" t="s">
        <v>7</v>
      </c>
      <c r="C15" s="21" t="s">
        <v>8</v>
      </c>
      <c r="D15" s="22" t="s">
        <v>9</v>
      </c>
      <c r="E15" s="23" t="s">
        <v>10</v>
      </c>
      <c r="F15" s="24" t="s">
        <v>11</v>
      </c>
      <c r="G15" s="25" t="s">
        <v>12</v>
      </c>
      <c r="H15" s="52" t="s">
        <v>13</v>
      </c>
      <c r="I15" s="66" t="s">
        <v>183</v>
      </c>
      <c r="J15" s="75" t="s">
        <v>210</v>
      </c>
      <c r="K15" s="75" t="s">
        <v>180</v>
      </c>
      <c r="L15" s="90" t="s">
        <v>196</v>
      </c>
    </row>
    <row r="16" spans="1:12" s="47" customFormat="1" ht="24.75" customHeight="1" x14ac:dyDescent="0.2">
      <c r="A16" s="45" t="s">
        <v>112</v>
      </c>
      <c r="B16" s="45" t="s">
        <v>50</v>
      </c>
      <c r="C16" s="18">
        <v>10</v>
      </c>
      <c r="D16" s="18"/>
      <c r="E16" s="18"/>
      <c r="F16" s="18"/>
      <c r="G16" s="18"/>
      <c r="H16" s="53"/>
      <c r="I16" s="99">
        <f>IFERROR($I$20/SUM($K$16:$K$19)*K16,0)</f>
        <v>10</v>
      </c>
      <c r="J16" s="100">
        <v>1</v>
      </c>
      <c r="K16" s="100">
        <f>IF(G16="",J16,0)</f>
        <v>1</v>
      </c>
      <c r="L16" s="100">
        <f>SUM(C16:F16)/10*I16</f>
        <v>10</v>
      </c>
    </row>
    <row r="17" spans="1:13" s="47" customFormat="1" ht="24.75" customHeight="1" x14ac:dyDescent="0.2">
      <c r="A17" s="45" t="s">
        <v>113</v>
      </c>
      <c r="B17" s="45" t="s">
        <v>51</v>
      </c>
      <c r="C17" s="18">
        <v>10</v>
      </c>
      <c r="D17" s="18"/>
      <c r="E17" s="18"/>
      <c r="F17" s="18"/>
      <c r="G17" s="18"/>
      <c r="H17" s="53"/>
      <c r="I17" s="99">
        <f>IFERROR($I$20/SUM($K$16:$K$19)*K17,0)</f>
        <v>10</v>
      </c>
      <c r="J17" s="100">
        <v>1</v>
      </c>
      <c r="K17" s="100">
        <f t="shared" ref="K17:K19" si="0">IF(G17="",J17,0)</f>
        <v>1</v>
      </c>
      <c r="L17" s="100">
        <f t="shared" ref="L17:L19" si="1">SUM(C17:F17)/10*I17</f>
        <v>10</v>
      </c>
    </row>
    <row r="18" spans="1:13" s="47" customFormat="1" ht="24.75" customHeight="1" x14ac:dyDescent="0.2">
      <c r="A18" s="45" t="s">
        <v>114</v>
      </c>
      <c r="B18" s="45" t="s">
        <v>52</v>
      </c>
      <c r="C18" s="18">
        <v>10</v>
      </c>
      <c r="D18" s="18"/>
      <c r="E18" s="18"/>
      <c r="F18" s="18"/>
      <c r="G18" s="18"/>
      <c r="H18" s="53"/>
      <c r="I18" s="99">
        <f>IFERROR($I$20/SUM($K$16:$K$19)*K18,0)</f>
        <v>20</v>
      </c>
      <c r="J18" s="100">
        <v>2</v>
      </c>
      <c r="K18" s="100">
        <f t="shared" si="0"/>
        <v>2</v>
      </c>
      <c r="L18" s="100">
        <f t="shared" si="1"/>
        <v>20</v>
      </c>
    </row>
    <row r="19" spans="1:13" s="47" customFormat="1" ht="24.75" customHeight="1" x14ac:dyDescent="0.2">
      <c r="A19" s="45" t="s">
        <v>115</v>
      </c>
      <c r="B19" s="45" t="s">
        <v>53</v>
      </c>
      <c r="C19" s="18">
        <v>10</v>
      </c>
      <c r="D19" s="18"/>
      <c r="E19" s="18"/>
      <c r="F19" s="18"/>
      <c r="G19" s="18"/>
      <c r="H19" s="53"/>
      <c r="I19" s="99">
        <f>IFERROR($I$20/SUM($K$16:$K$19)*K19,0)</f>
        <v>10</v>
      </c>
      <c r="J19" s="100">
        <v>1</v>
      </c>
      <c r="K19" s="100">
        <f t="shared" si="0"/>
        <v>1</v>
      </c>
      <c r="L19" s="100">
        <f t="shared" si="1"/>
        <v>10</v>
      </c>
    </row>
    <row r="20" spans="1:13" s="47" customFormat="1" ht="24.75" customHeight="1" x14ac:dyDescent="0.2">
      <c r="A20" s="76"/>
      <c r="B20" s="55"/>
      <c r="C20" s="71"/>
      <c r="D20" s="71"/>
      <c r="E20" s="71"/>
      <c r="F20" s="71"/>
      <c r="G20" s="71"/>
      <c r="H20" s="78"/>
      <c r="I20" s="101">
        <f>IF(SUM(K16:K19)=0,0,50)</f>
        <v>50</v>
      </c>
      <c r="J20" s="102">
        <f>SUM(J16:J19)/100</f>
        <v>0.05</v>
      </c>
      <c r="K20" s="113">
        <f>J20</f>
        <v>0.05</v>
      </c>
      <c r="L20" s="100">
        <f>SUM(L16:L19)</f>
        <v>50</v>
      </c>
    </row>
    <row r="21" spans="1:13" ht="18.75" x14ac:dyDescent="0.2">
      <c r="B21" s="199" t="s">
        <v>188</v>
      </c>
      <c r="C21" s="200"/>
      <c r="D21" s="200"/>
      <c r="E21" s="200"/>
      <c r="F21" s="200"/>
      <c r="G21" s="200"/>
      <c r="H21" s="200"/>
      <c r="I21" s="103"/>
      <c r="J21" s="103"/>
      <c r="K21" s="103"/>
      <c r="L21" s="104"/>
    </row>
    <row r="22" spans="1:13" x14ac:dyDescent="0.2">
      <c r="B22" s="20" t="s">
        <v>7</v>
      </c>
      <c r="C22" s="21" t="s">
        <v>8</v>
      </c>
      <c r="D22" s="22" t="s">
        <v>9</v>
      </c>
      <c r="E22" s="23" t="s">
        <v>10</v>
      </c>
      <c r="F22" s="24" t="s">
        <v>11</v>
      </c>
      <c r="G22" s="25" t="s">
        <v>12</v>
      </c>
      <c r="H22" s="52" t="s">
        <v>13</v>
      </c>
      <c r="I22" s="52"/>
      <c r="J22" s="105"/>
      <c r="K22" s="105"/>
      <c r="L22" s="25"/>
    </row>
    <row r="23" spans="1:13" s="47" customFormat="1" ht="24.75" customHeight="1" x14ac:dyDescent="0.2">
      <c r="A23" s="45" t="s">
        <v>116</v>
      </c>
      <c r="B23" s="45" t="s">
        <v>54</v>
      </c>
      <c r="C23" s="18">
        <v>10</v>
      </c>
      <c r="D23" s="18"/>
      <c r="E23" s="18"/>
      <c r="F23" s="18"/>
      <c r="G23" s="18"/>
      <c r="H23" s="54"/>
      <c r="I23" s="99">
        <f t="shared" ref="I23:I36" si="2">IFERROR($I$37/SUM($K$23:$K$36)*K23,0)</f>
        <v>10</v>
      </c>
      <c r="J23" s="106">
        <v>1</v>
      </c>
      <c r="K23" s="100">
        <f t="shared" ref="K23:K36" si="3">IF(G23="",J23,0)</f>
        <v>1</v>
      </c>
      <c r="L23" s="100">
        <f t="shared" ref="L23:L36" si="4">SUM(C23:F23)/10*I23</f>
        <v>10</v>
      </c>
    </row>
    <row r="24" spans="1:13" s="47" customFormat="1" ht="24.75" customHeight="1" x14ac:dyDescent="0.2">
      <c r="A24" s="45" t="s">
        <v>117</v>
      </c>
      <c r="B24" s="45" t="s">
        <v>55</v>
      </c>
      <c r="C24" s="18">
        <v>10</v>
      </c>
      <c r="D24" s="18"/>
      <c r="E24" s="18"/>
      <c r="F24" s="18"/>
      <c r="G24" s="18"/>
      <c r="H24" s="54"/>
      <c r="I24" s="99">
        <f t="shared" si="2"/>
        <v>10</v>
      </c>
      <c r="J24" s="106">
        <v>1</v>
      </c>
      <c r="K24" s="100">
        <f t="shared" si="3"/>
        <v>1</v>
      </c>
      <c r="L24" s="100">
        <f t="shared" si="4"/>
        <v>10</v>
      </c>
    </row>
    <row r="25" spans="1:13" s="47" customFormat="1" ht="24.75" customHeight="1" x14ac:dyDescent="0.2">
      <c r="A25" s="45" t="s">
        <v>118</v>
      </c>
      <c r="B25" s="45" t="s">
        <v>56</v>
      </c>
      <c r="C25" s="18">
        <v>10</v>
      </c>
      <c r="D25" s="18"/>
      <c r="E25" s="18"/>
      <c r="F25" s="18"/>
      <c r="G25" s="18"/>
      <c r="H25" s="54"/>
      <c r="I25" s="99">
        <f t="shared" si="2"/>
        <v>5</v>
      </c>
      <c r="J25" s="106">
        <v>0.5</v>
      </c>
      <c r="K25" s="100">
        <f t="shared" si="3"/>
        <v>0.5</v>
      </c>
      <c r="L25" s="100">
        <f t="shared" si="4"/>
        <v>5</v>
      </c>
    </row>
    <row r="26" spans="1:13" s="47" customFormat="1" ht="24.75" customHeight="1" x14ac:dyDescent="0.2">
      <c r="A26" s="45" t="s">
        <v>119</v>
      </c>
      <c r="B26" s="45" t="s">
        <v>57</v>
      </c>
      <c r="C26" s="18">
        <v>10</v>
      </c>
      <c r="D26" s="18"/>
      <c r="E26" s="18"/>
      <c r="F26" s="18"/>
      <c r="G26" s="18"/>
      <c r="H26" s="54"/>
      <c r="I26" s="99">
        <f t="shared" si="2"/>
        <v>5</v>
      </c>
      <c r="J26" s="106">
        <v>0.5</v>
      </c>
      <c r="K26" s="100">
        <f t="shared" si="3"/>
        <v>0.5</v>
      </c>
      <c r="L26" s="100">
        <f t="shared" si="4"/>
        <v>5</v>
      </c>
    </row>
    <row r="27" spans="1:13" s="47" customFormat="1" ht="24.75" customHeight="1" x14ac:dyDescent="0.2">
      <c r="A27" s="45" t="s">
        <v>120</v>
      </c>
      <c r="B27" s="45" t="s">
        <v>58</v>
      </c>
      <c r="C27" s="18">
        <v>10</v>
      </c>
      <c r="D27" s="18"/>
      <c r="E27" s="18"/>
      <c r="F27" s="18"/>
      <c r="G27" s="18"/>
      <c r="H27" s="54"/>
      <c r="I27" s="99">
        <f t="shared" si="2"/>
        <v>5</v>
      </c>
      <c r="J27" s="106">
        <v>0.5</v>
      </c>
      <c r="K27" s="100">
        <f t="shared" si="3"/>
        <v>0.5</v>
      </c>
      <c r="L27" s="100">
        <f t="shared" si="4"/>
        <v>5</v>
      </c>
    </row>
    <row r="28" spans="1:13" s="47" customFormat="1" ht="24.75" customHeight="1" x14ac:dyDescent="0.2">
      <c r="A28" s="45" t="s">
        <v>121</v>
      </c>
      <c r="B28" s="45" t="s">
        <v>59</v>
      </c>
      <c r="C28" s="18">
        <v>10</v>
      </c>
      <c r="D28" s="18"/>
      <c r="E28" s="18"/>
      <c r="F28" s="18"/>
      <c r="G28" s="18"/>
      <c r="H28" s="54"/>
      <c r="I28" s="99">
        <f t="shared" si="2"/>
        <v>5</v>
      </c>
      <c r="J28" s="106">
        <v>0.5</v>
      </c>
      <c r="K28" s="100">
        <f t="shared" si="3"/>
        <v>0.5</v>
      </c>
      <c r="L28" s="100">
        <f t="shared" si="4"/>
        <v>5</v>
      </c>
      <c r="M28" s="48"/>
    </row>
    <row r="29" spans="1:13" s="47" customFormat="1" ht="24.75" customHeight="1" x14ac:dyDescent="0.2">
      <c r="A29" s="45" t="s">
        <v>122</v>
      </c>
      <c r="B29" s="45" t="s">
        <v>60</v>
      </c>
      <c r="C29" s="18">
        <v>10</v>
      </c>
      <c r="D29" s="18"/>
      <c r="E29" s="18"/>
      <c r="F29" s="18"/>
      <c r="G29" s="18"/>
      <c r="H29" s="54"/>
      <c r="I29" s="99">
        <f t="shared" si="2"/>
        <v>5</v>
      </c>
      <c r="J29" s="106">
        <v>0.5</v>
      </c>
      <c r="K29" s="100">
        <f t="shared" si="3"/>
        <v>0.5</v>
      </c>
      <c r="L29" s="100">
        <f t="shared" si="4"/>
        <v>5</v>
      </c>
      <c r="M29" s="48"/>
    </row>
    <row r="30" spans="1:13" s="47" customFormat="1" ht="24.75" customHeight="1" x14ac:dyDescent="0.2">
      <c r="A30" s="45" t="s">
        <v>123</v>
      </c>
      <c r="B30" s="45" t="s">
        <v>61</v>
      </c>
      <c r="C30" s="18">
        <v>10</v>
      </c>
      <c r="D30" s="18"/>
      <c r="E30" s="18"/>
      <c r="F30" s="18"/>
      <c r="G30" s="18"/>
      <c r="H30" s="54"/>
      <c r="I30" s="99">
        <f t="shared" si="2"/>
        <v>10</v>
      </c>
      <c r="J30" s="106">
        <v>1</v>
      </c>
      <c r="K30" s="100">
        <f t="shared" si="3"/>
        <v>1</v>
      </c>
      <c r="L30" s="100">
        <f t="shared" si="4"/>
        <v>10</v>
      </c>
      <c r="M30" s="48"/>
    </row>
    <row r="31" spans="1:13" s="47" customFormat="1" ht="24.75" customHeight="1" x14ac:dyDescent="0.2">
      <c r="A31" s="45" t="s">
        <v>124</v>
      </c>
      <c r="B31" s="45" t="s">
        <v>62</v>
      </c>
      <c r="C31" s="18">
        <v>10</v>
      </c>
      <c r="D31" s="18"/>
      <c r="E31" s="18"/>
      <c r="F31" s="18"/>
      <c r="G31" s="18"/>
      <c r="H31" s="54"/>
      <c r="I31" s="99">
        <f t="shared" si="2"/>
        <v>10</v>
      </c>
      <c r="J31" s="106">
        <v>1</v>
      </c>
      <c r="K31" s="100">
        <f t="shared" si="3"/>
        <v>1</v>
      </c>
      <c r="L31" s="100">
        <f t="shared" si="4"/>
        <v>10</v>
      </c>
      <c r="M31" s="48"/>
    </row>
    <row r="32" spans="1:13" s="47" customFormat="1" ht="24.75" customHeight="1" x14ac:dyDescent="0.2">
      <c r="A32" s="45" t="s">
        <v>125</v>
      </c>
      <c r="B32" s="45" t="s">
        <v>63</v>
      </c>
      <c r="C32" s="18">
        <v>10</v>
      </c>
      <c r="D32" s="18"/>
      <c r="E32" s="18"/>
      <c r="F32" s="18"/>
      <c r="G32" s="18"/>
      <c r="H32" s="54"/>
      <c r="I32" s="99">
        <f t="shared" si="2"/>
        <v>5</v>
      </c>
      <c r="J32" s="106">
        <v>0.5</v>
      </c>
      <c r="K32" s="100">
        <f t="shared" si="3"/>
        <v>0.5</v>
      </c>
      <c r="L32" s="100">
        <f t="shared" si="4"/>
        <v>5</v>
      </c>
      <c r="M32" s="48"/>
    </row>
    <row r="33" spans="1:13" s="47" customFormat="1" ht="24.75" customHeight="1" x14ac:dyDescent="0.2">
      <c r="A33" s="45" t="s">
        <v>126</v>
      </c>
      <c r="B33" s="45" t="s">
        <v>64</v>
      </c>
      <c r="C33" s="18">
        <v>10</v>
      </c>
      <c r="D33" s="18"/>
      <c r="E33" s="18"/>
      <c r="F33" s="18"/>
      <c r="G33" s="18"/>
      <c r="H33" s="54"/>
      <c r="I33" s="99">
        <f t="shared" si="2"/>
        <v>10</v>
      </c>
      <c r="J33" s="106">
        <v>1</v>
      </c>
      <c r="K33" s="100">
        <f t="shared" si="3"/>
        <v>1</v>
      </c>
      <c r="L33" s="100">
        <f t="shared" si="4"/>
        <v>10</v>
      </c>
    </row>
    <row r="34" spans="1:13" s="47" customFormat="1" ht="24.75" customHeight="1" x14ac:dyDescent="0.2">
      <c r="A34" s="45" t="s">
        <v>127</v>
      </c>
      <c r="B34" s="45" t="s">
        <v>65</v>
      </c>
      <c r="C34" s="18">
        <v>10</v>
      </c>
      <c r="D34" s="18"/>
      <c r="E34" s="18"/>
      <c r="F34" s="18"/>
      <c r="G34" s="18"/>
      <c r="H34" s="54"/>
      <c r="I34" s="99">
        <f t="shared" si="2"/>
        <v>5</v>
      </c>
      <c r="J34" s="106">
        <v>0.5</v>
      </c>
      <c r="K34" s="100">
        <f t="shared" si="3"/>
        <v>0.5</v>
      </c>
      <c r="L34" s="100">
        <f t="shared" si="4"/>
        <v>5</v>
      </c>
    </row>
    <row r="35" spans="1:13" s="47" customFormat="1" ht="24.75" customHeight="1" x14ac:dyDescent="0.2">
      <c r="A35" s="45" t="s">
        <v>128</v>
      </c>
      <c r="B35" s="45" t="s">
        <v>66</v>
      </c>
      <c r="C35" s="18">
        <v>10</v>
      </c>
      <c r="D35" s="18"/>
      <c r="E35" s="18"/>
      <c r="F35" s="18"/>
      <c r="G35" s="18"/>
      <c r="H35" s="54"/>
      <c r="I35" s="99">
        <f t="shared" si="2"/>
        <v>5</v>
      </c>
      <c r="J35" s="106">
        <v>0.5</v>
      </c>
      <c r="K35" s="100">
        <f t="shared" si="3"/>
        <v>0.5</v>
      </c>
      <c r="L35" s="100">
        <f t="shared" si="4"/>
        <v>5</v>
      </c>
    </row>
    <row r="36" spans="1:13" s="47" customFormat="1" ht="24.75" customHeight="1" x14ac:dyDescent="0.2">
      <c r="A36" s="45" t="s">
        <v>129</v>
      </c>
      <c r="B36" s="46" t="s">
        <v>67</v>
      </c>
      <c r="C36" s="18">
        <v>10</v>
      </c>
      <c r="D36" s="18"/>
      <c r="E36" s="18"/>
      <c r="F36" s="18"/>
      <c r="G36" s="18"/>
      <c r="H36" s="54"/>
      <c r="I36" s="99">
        <f t="shared" si="2"/>
        <v>10</v>
      </c>
      <c r="J36" s="106">
        <v>1</v>
      </c>
      <c r="K36" s="100">
        <f t="shared" si="3"/>
        <v>1</v>
      </c>
      <c r="L36" s="100">
        <f t="shared" si="4"/>
        <v>10</v>
      </c>
    </row>
    <row r="37" spans="1:13" s="47" customFormat="1" ht="24.75" customHeight="1" x14ac:dyDescent="0.2">
      <c r="A37" s="76"/>
      <c r="B37" s="54"/>
      <c r="C37" s="71"/>
      <c r="D37" s="71"/>
      <c r="E37" s="71"/>
      <c r="F37" s="71"/>
      <c r="G37" s="71"/>
      <c r="H37" s="77"/>
      <c r="I37" s="99">
        <f>IF(SUM(K23:K36)=0,0,100)</f>
        <v>100</v>
      </c>
      <c r="J37" s="107">
        <f>SUM(J23:J36)/100</f>
        <v>0.1</v>
      </c>
      <c r="K37" s="113">
        <f>J37</f>
        <v>0.1</v>
      </c>
      <c r="L37" s="94">
        <f>SUM(L23:L36)</f>
        <v>100</v>
      </c>
    </row>
    <row r="38" spans="1:13" ht="24.75" customHeight="1" x14ac:dyDescent="0.2">
      <c r="B38" s="199" t="s">
        <v>189</v>
      </c>
      <c r="C38" s="200"/>
      <c r="D38" s="200"/>
      <c r="E38" s="200"/>
      <c r="F38" s="200"/>
      <c r="G38" s="200"/>
      <c r="H38" s="200"/>
      <c r="I38" s="103"/>
      <c r="J38" s="103"/>
      <c r="K38" s="103"/>
      <c r="L38" s="104"/>
    </row>
    <row r="39" spans="1:13" s="39" customFormat="1" x14ac:dyDescent="0.2">
      <c r="B39" s="80" t="s">
        <v>7</v>
      </c>
      <c r="C39" s="81" t="s">
        <v>8</v>
      </c>
      <c r="D39" s="82" t="s">
        <v>9</v>
      </c>
      <c r="E39" s="83" t="s">
        <v>10</v>
      </c>
      <c r="F39" s="84" t="s">
        <v>11</v>
      </c>
      <c r="G39" s="85" t="s">
        <v>12</v>
      </c>
      <c r="H39" s="108" t="s">
        <v>13</v>
      </c>
      <c r="I39" s="108"/>
      <c r="J39" s="85"/>
      <c r="K39" s="85"/>
      <c r="L39" s="85"/>
    </row>
    <row r="40" spans="1:13" s="47" customFormat="1" ht="24.75" customHeight="1" x14ac:dyDescent="0.2">
      <c r="A40" s="45" t="s">
        <v>130</v>
      </c>
      <c r="B40" s="45" t="s">
        <v>68</v>
      </c>
      <c r="C40" s="18">
        <v>10</v>
      </c>
      <c r="D40" s="18"/>
      <c r="E40" s="18"/>
      <c r="F40" s="18"/>
      <c r="G40" s="18"/>
      <c r="H40" s="54"/>
      <c r="I40" s="99">
        <f>IFERROR($I$44/SUM($K$40:$K$43)*K40,0)</f>
        <v>10</v>
      </c>
      <c r="J40" s="100">
        <v>1</v>
      </c>
      <c r="K40" s="100">
        <f t="shared" ref="K40:K43" si="5">IF(G40="",J40,0)</f>
        <v>1</v>
      </c>
      <c r="L40" s="100">
        <f t="shared" ref="L40:L43" si="6">SUM(C40:F40)/10*I40</f>
        <v>10</v>
      </c>
      <c r="M40" s="48"/>
    </row>
    <row r="41" spans="1:13" s="47" customFormat="1" ht="24.75" customHeight="1" x14ac:dyDescent="0.2">
      <c r="A41" s="45" t="s">
        <v>131</v>
      </c>
      <c r="B41" s="45" t="s">
        <v>71</v>
      </c>
      <c r="C41" s="18">
        <v>10</v>
      </c>
      <c r="D41" s="18"/>
      <c r="E41" s="18"/>
      <c r="F41" s="18"/>
      <c r="G41" s="18"/>
      <c r="H41" s="54"/>
      <c r="I41" s="99">
        <f>IFERROR($I$44/SUM($K$40:$K$43)*K41,0)</f>
        <v>10</v>
      </c>
      <c r="J41" s="100">
        <v>1</v>
      </c>
      <c r="K41" s="100">
        <f t="shared" si="5"/>
        <v>1</v>
      </c>
      <c r="L41" s="100">
        <f t="shared" si="6"/>
        <v>10</v>
      </c>
      <c r="M41" s="48"/>
    </row>
    <row r="42" spans="1:13" s="47" customFormat="1" ht="24.75" customHeight="1" x14ac:dyDescent="0.2">
      <c r="A42" s="45" t="s">
        <v>132</v>
      </c>
      <c r="B42" s="45" t="s">
        <v>69</v>
      </c>
      <c r="C42" s="18">
        <v>10</v>
      </c>
      <c r="D42" s="18"/>
      <c r="E42" s="18"/>
      <c r="F42" s="18"/>
      <c r="G42" s="18"/>
      <c r="H42" s="54"/>
      <c r="I42" s="99">
        <f>IFERROR($I$44/SUM($K$40:$K$43)*K42,0)</f>
        <v>10</v>
      </c>
      <c r="J42" s="100">
        <v>1</v>
      </c>
      <c r="K42" s="100">
        <f t="shared" si="5"/>
        <v>1</v>
      </c>
      <c r="L42" s="100">
        <f t="shared" si="6"/>
        <v>10</v>
      </c>
      <c r="M42" s="48"/>
    </row>
    <row r="43" spans="1:13" s="47" customFormat="1" ht="24.75" customHeight="1" x14ac:dyDescent="0.2">
      <c r="A43" s="45" t="s">
        <v>133</v>
      </c>
      <c r="B43" s="45" t="s">
        <v>70</v>
      </c>
      <c r="C43" s="18">
        <v>10</v>
      </c>
      <c r="D43" s="18"/>
      <c r="E43" s="18"/>
      <c r="F43" s="18"/>
      <c r="G43" s="18"/>
      <c r="H43" s="54"/>
      <c r="I43" s="99">
        <f>IFERROR($I$44/SUM($K$40:$K$43)*K43,0)</f>
        <v>20</v>
      </c>
      <c r="J43" s="100">
        <v>2</v>
      </c>
      <c r="K43" s="100">
        <f t="shared" si="5"/>
        <v>2</v>
      </c>
      <c r="L43" s="100">
        <f t="shared" si="6"/>
        <v>20</v>
      </c>
      <c r="M43" s="48"/>
    </row>
    <row r="44" spans="1:13" s="47" customFormat="1" ht="24.75" customHeight="1" x14ac:dyDescent="0.2">
      <c r="A44" s="76"/>
      <c r="B44" s="86"/>
      <c r="C44" s="95"/>
      <c r="D44" s="95"/>
      <c r="E44" s="95"/>
      <c r="F44" s="95"/>
      <c r="G44" s="95"/>
      <c r="H44" s="87"/>
      <c r="I44" s="109">
        <f>IF(SUM(K40:K43)=0,0,50)</f>
        <v>50</v>
      </c>
      <c r="J44" s="110">
        <f>SUM(J40:J43)/100</f>
        <v>0.05</v>
      </c>
      <c r="K44" s="113">
        <f>J44</f>
        <v>0.05</v>
      </c>
      <c r="L44" s="111">
        <f>SUM(L40:L43)</f>
        <v>50</v>
      </c>
      <c r="M44" s="48"/>
    </row>
    <row r="45" spans="1:13" ht="18.75" x14ac:dyDescent="0.2">
      <c r="B45" s="199" t="s">
        <v>190</v>
      </c>
      <c r="C45" s="200"/>
      <c r="D45" s="200"/>
      <c r="E45" s="200"/>
      <c r="F45" s="200"/>
      <c r="G45" s="200"/>
      <c r="H45" s="200"/>
      <c r="I45" s="103"/>
      <c r="J45" s="103"/>
      <c r="K45" s="103"/>
      <c r="L45" s="104"/>
    </row>
    <row r="46" spans="1:13" x14ac:dyDescent="0.2">
      <c r="B46" s="80" t="s">
        <v>7</v>
      </c>
      <c r="C46" s="81" t="s">
        <v>8</v>
      </c>
      <c r="D46" s="82" t="s">
        <v>9</v>
      </c>
      <c r="E46" s="83" t="s">
        <v>10</v>
      </c>
      <c r="F46" s="84" t="s">
        <v>11</v>
      </c>
      <c r="G46" s="85" t="s">
        <v>12</v>
      </c>
      <c r="H46" s="108" t="s">
        <v>13</v>
      </c>
      <c r="I46" s="108"/>
      <c r="J46" s="85"/>
      <c r="K46" s="85"/>
      <c r="L46" s="85"/>
    </row>
    <row r="47" spans="1:13" s="47" customFormat="1" ht="24.75" customHeight="1" x14ac:dyDescent="0.2">
      <c r="A47" s="45" t="s">
        <v>134</v>
      </c>
      <c r="B47" s="46" t="s">
        <v>72</v>
      </c>
      <c r="C47" s="18">
        <v>10</v>
      </c>
      <c r="D47" s="18"/>
      <c r="E47" s="18"/>
      <c r="F47" s="18"/>
      <c r="G47" s="91"/>
      <c r="H47" s="55"/>
      <c r="I47" s="112">
        <f t="shared" ref="I47:I52" si="7">IFERROR($I$53/SUM($K$47:$K$52)*K47,0)</f>
        <v>50</v>
      </c>
      <c r="J47" s="106">
        <v>5</v>
      </c>
      <c r="K47" s="100">
        <f t="shared" ref="K47:K52" si="8">IF(G47="",J47,0)</f>
        <v>5</v>
      </c>
      <c r="L47" s="100">
        <f t="shared" ref="L47:L52" si="9">SUM(C47:F47)/10*I47</f>
        <v>50</v>
      </c>
    </row>
    <row r="48" spans="1:13" s="47" customFormat="1" ht="24.75" customHeight="1" x14ac:dyDescent="0.2">
      <c r="A48" s="45" t="s">
        <v>135</v>
      </c>
      <c r="B48" s="46" t="s">
        <v>73</v>
      </c>
      <c r="C48" s="18">
        <v>10</v>
      </c>
      <c r="D48" s="18"/>
      <c r="E48" s="18"/>
      <c r="F48" s="18"/>
      <c r="G48" s="91"/>
      <c r="H48" s="55"/>
      <c r="I48" s="112">
        <f t="shared" si="7"/>
        <v>10</v>
      </c>
      <c r="J48" s="106">
        <v>1</v>
      </c>
      <c r="K48" s="100">
        <f t="shared" si="8"/>
        <v>1</v>
      </c>
      <c r="L48" s="100">
        <f t="shared" si="9"/>
        <v>10</v>
      </c>
    </row>
    <row r="49" spans="1:12" s="47" customFormat="1" ht="24.75" customHeight="1" x14ac:dyDescent="0.2">
      <c r="A49" s="45" t="s">
        <v>136</v>
      </c>
      <c r="B49" s="46" t="s">
        <v>74</v>
      </c>
      <c r="C49" s="18">
        <v>10</v>
      </c>
      <c r="D49" s="18"/>
      <c r="E49" s="18"/>
      <c r="F49" s="18"/>
      <c r="G49" s="91"/>
      <c r="H49" s="55"/>
      <c r="I49" s="112">
        <f t="shared" si="7"/>
        <v>10</v>
      </c>
      <c r="J49" s="106">
        <v>1</v>
      </c>
      <c r="K49" s="100">
        <f t="shared" si="8"/>
        <v>1</v>
      </c>
      <c r="L49" s="100">
        <f t="shared" si="9"/>
        <v>10</v>
      </c>
    </row>
    <row r="50" spans="1:12" s="47" customFormat="1" ht="24.75" customHeight="1" x14ac:dyDescent="0.2">
      <c r="A50" s="45" t="s">
        <v>137</v>
      </c>
      <c r="B50" s="46" t="s">
        <v>203</v>
      </c>
      <c r="C50" s="18">
        <v>10</v>
      </c>
      <c r="D50" s="18"/>
      <c r="E50" s="18"/>
      <c r="F50" s="18"/>
      <c r="G50" s="91"/>
      <c r="H50" s="55"/>
      <c r="I50" s="112">
        <f t="shared" si="7"/>
        <v>50</v>
      </c>
      <c r="J50" s="106">
        <v>5</v>
      </c>
      <c r="K50" s="100">
        <f t="shared" si="8"/>
        <v>5</v>
      </c>
      <c r="L50" s="100">
        <f t="shared" si="9"/>
        <v>50</v>
      </c>
    </row>
    <row r="51" spans="1:12" s="47" customFormat="1" ht="24.75" customHeight="1" x14ac:dyDescent="0.2">
      <c r="A51" s="45" t="s">
        <v>138</v>
      </c>
      <c r="B51" s="46" t="s">
        <v>75</v>
      </c>
      <c r="C51" s="18">
        <v>10</v>
      </c>
      <c r="D51" s="18"/>
      <c r="E51" s="18"/>
      <c r="F51" s="18"/>
      <c r="G51" s="91"/>
      <c r="H51" s="55"/>
      <c r="I51" s="112">
        <f t="shared" si="7"/>
        <v>75</v>
      </c>
      <c r="J51" s="106">
        <v>7.5</v>
      </c>
      <c r="K51" s="100">
        <f t="shared" si="8"/>
        <v>7.5</v>
      </c>
      <c r="L51" s="100">
        <f t="shared" si="9"/>
        <v>75</v>
      </c>
    </row>
    <row r="52" spans="1:12" s="47" customFormat="1" ht="24.75" customHeight="1" x14ac:dyDescent="0.2">
      <c r="A52" s="45" t="s">
        <v>139</v>
      </c>
      <c r="B52" s="46" t="s">
        <v>76</v>
      </c>
      <c r="C52" s="18">
        <v>10</v>
      </c>
      <c r="D52" s="18"/>
      <c r="E52" s="18"/>
      <c r="F52" s="18"/>
      <c r="G52" s="91"/>
      <c r="H52" s="55"/>
      <c r="I52" s="112">
        <f t="shared" si="7"/>
        <v>5</v>
      </c>
      <c r="J52" s="106">
        <v>0.5</v>
      </c>
      <c r="K52" s="100">
        <f t="shared" si="8"/>
        <v>0.5</v>
      </c>
      <c r="L52" s="100">
        <f t="shared" si="9"/>
        <v>5</v>
      </c>
    </row>
    <row r="53" spans="1:12" s="47" customFormat="1" ht="24.75" customHeight="1" x14ac:dyDescent="0.2">
      <c r="A53" s="76"/>
      <c r="B53" s="54"/>
      <c r="C53" s="71"/>
      <c r="D53" s="71"/>
      <c r="E53" s="71"/>
      <c r="F53" s="71"/>
      <c r="G53" s="96"/>
      <c r="H53" s="88"/>
      <c r="I53" s="101">
        <f>IF(SUM(K47:K52)=0,0,200)</f>
        <v>200</v>
      </c>
      <c r="J53" s="107">
        <f>SUM(J47:J52)/100</f>
        <v>0.2</v>
      </c>
      <c r="K53" s="113">
        <f>J53</f>
        <v>0.2</v>
      </c>
      <c r="L53" s="94">
        <f>SUM(L47:L52)</f>
        <v>200</v>
      </c>
    </row>
    <row r="54" spans="1:12" ht="18.75" x14ac:dyDescent="0.2">
      <c r="B54" s="199" t="s">
        <v>191</v>
      </c>
      <c r="C54" s="200"/>
      <c r="D54" s="200"/>
      <c r="E54" s="200"/>
      <c r="F54" s="200"/>
      <c r="G54" s="200"/>
      <c r="H54" s="200"/>
      <c r="I54" s="103"/>
      <c r="J54" s="103"/>
      <c r="K54" s="103"/>
      <c r="L54" s="104"/>
    </row>
    <row r="55" spans="1:12" ht="18.75" x14ac:dyDescent="0.2">
      <c r="B55" s="199" t="s">
        <v>202</v>
      </c>
      <c r="C55" s="200"/>
      <c r="D55" s="200"/>
      <c r="E55" s="200"/>
      <c r="F55" s="200"/>
      <c r="G55" s="200"/>
      <c r="H55" s="200"/>
      <c r="I55" s="93"/>
      <c r="J55" s="25"/>
      <c r="K55" s="25"/>
      <c r="L55" s="25"/>
    </row>
    <row r="56" spans="1:12" x14ac:dyDescent="0.2">
      <c r="B56" s="20" t="s">
        <v>7</v>
      </c>
      <c r="C56" s="21" t="s">
        <v>8</v>
      </c>
      <c r="D56" s="22" t="s">
        <v>9</v>
      </c>
      <c r="E56" s="23" t="s">
        <v>10</v>
      </c>
      <c r="F56" s="24" t="s">
        <v>11</v>
      </c>
      <c r="G56" s="25" t="s">
        <v>12</v>
      </c>
      <c r="H56" s="52" t="s">
        <v>13</v>
      </c>
      <c r="I56" s="52"/>
      <c r="J56" s="25"/>
      <c r="K56" s="25"/>
      <c r="L56" s="25"/>
    </row>
    <row r="57" spans="1:12" s="47" customFormat="1" ht="24.75" customHeight="1" x14ac:dyDescent="0.2">
      <c r="A57" s="45" t="s">
        <v>140</v>
      </c>
      <c r="B57" s="45" t="s">
        <v>77</v>
      </c>
      <c r="C57" s="18">
        <v>10</v>
      </c>
      <c r="D57" s="18"/>
      <c r="E57" s="18"/>
      <c r="F57" s="18"/>
      <c r="G57" s="18"/>
      <c r="H57" s="54"/>
      <c r="I57" s="99">
        <f>IFERROR($I$62/SUM($K$57:$K$61)*K57,0)</f>
        <v>30</v>
      </c>
      <c r="J57" s="100">
        <v>1</v>
      </c>
      <c r="K57" s="100">
        <f t="shared" ref="K57:K61" si="10">IF(G57="",J57,0)</f>
        <v>1</v>
      </c>
      <c r="L57" s="100">
        <f t="shared" ref="L57:L61" si="11">SUM(C57:F57)/10*I57</f>
        <v>30</v>
      </c>
    </row>
    <row r="58" spans="1:12" s="47" customFormat="1" ht="24.75" customHeight="1" x14ac:dyDescent="0.2">
      <c r="A58" s="45" t="s">
        <v>141</v>
      </c>
      <c r="B58" s="45" t="s">
        <v>78</v>
      </c>
      <c r="C58" s="18">
        <v>10</v>
      </c>
      <c r="D58" s="18"/>
      <c r="E58" s="18"/>
      <c r="F58" s="18"/>
      <c r="G58" s="18"/>
      <c r="H58" s="54"/>
      <c r="I58" s="99">
        <f>IFERROR($I$62/SUM($K$57:$K$61)*K58,0)</f>
        <v>30</v>
      </c>
      <c r="J58" s="100">
        <v>1</v>
      </c>
      <c r="K58" s="100">
        <f t="shared" si="10"/>
        <v>1</v>
      </c>
      <c r="L58" s="100">
        <f t="shared" si="11"/>
        <v>30</v>
      </c>
    </row>
    <row r="59" spans="1:12" s="47" customFormat="1" ht="24.75" customHeight="1" x14ac:dyDescent="0.2">
      <c r="A59" s="45" t="s">
        <v>142</v>
      </c>
      <c r="B59" s="46" t="s">
        <v>79</v>
      </c>
      <c r="C59" s="18">
        <v>10</v>
      </c>
      <c r="D59" s="18"/>
      <c r="E59" s="18"/>
      <c r="F59" s="18"/>
      <c r="G59" s="18"/>
      <c r="H59" s="54"/>
      <c r="I59" s="99">
        <f>IFERROR($I$62/SUM($K$57:$K$61)*K59,0)</f>
        <v>30</v>
      </c>
      <c r="J59" s="100">
        <v>1</v>
      </c>
      <c r="K59" s="100">
        <f t="shared" si="10"/>
        <v>1</v>
      </c>
      <c r="L59" s="100">
        <f t="shared" si="11"/>
        <v>30</v>
      </c>
    </row>
    <row r="60" spans="1:12" s="47" customFormat="1" ht="24.75" customHeight="1" x14ac:dyDescent="0.2">
      <c r="A60" s="45" t="s">
        <v>143</v>
      </c>
      <c r="B60" s="45" t="s">
        <v>80</v>
      </c>
      <c r="C60" s="18">
        <v>10</v>
      </c>
      <c r="D60" s="18"/>
      <c r="E60" s="18"/>
      <c r="F60" s="18"/>
      <c r="G60" s="18"/>
      <c r="H60" s="54"/>
      <c r="I60" s="99">
        <f>IFERROR($I$62/SUM($K$57:$K$61)*K60,0)</f>
        <v>30</v>
      </c>
      <c r="J60" s="100">
        <v>1</v>
      </c>
      <c r="K60" s="100">
        <f t="shared" si="10"/>
        <v>1</v>
      </c>
      <c r="L60" s="100">
        <f t="shared" si="11"/>
        <v>30</v>
      </c>
    </row>
    <row r="61" spans="1:12" s="47" customFormat="1" ht="24.75" customHeight="1" x14ac:dyDescent="0.2">
      <c r="A61" s="45" t="s">
        <v>144</v>
      </c>
      <c r="B61" s="45" t="s">
        <v>81</v>
      </c>
      <c r="C61" s="18">
        <v>10</v>
      </c>
      <c r="D61" s="18"/>
      <c r="E61" s="18"/>
      <c r="F61" s="18"/>
      <c r="G61" s="18"/>
      <c r="H61" s="54"/>
      <c r="I61" s="99">
        <f>IFERROR($I$62/SUM($K$57:$K$61)*K61,0)</f>
        <v>30</v>
      </c>
      <c r="J61" s="100">
        <v>1</v>
      </c>
      <c r="K61" s="100">
        <f t="shared" si="10"/>
        <v>1</v>
      </c>
      <c r="L61" s="100">
        <f t="shared" si="11"/>
        <v>30</v>
      </c>
    </row>
    <row r="62" spans="1:12" s="47" customFormat="1" ht="24.75" customHeight="1" x14ac:dyDescent="0.2">
      <c r="A62" s="76"/>
      <c r="B62" s="55"/>
      <c r="C62" s="71"/>
      <c r="D62" s="71"/>
      <c r="E62" s="71"/>
      <c r="F62" s="71"/>
      <c r="G62" s="71"/>
      <c r="H62" s="77"/>
      <c r="I62" s="101">
        <f>IF(SUM(K57:K61)=0,0,150)</f>
        <v>150</v>
      </c>
      <c r="J62" s="113">
        <f>SUM(J57:J61)/100</f>
        <v>0.05</v>
      </c>
      <c r="K62" s="113">
        <f>J62</f>
        <v>0.05</v>
      </c>
      <c r="L62" s="114">
        <f>SUM(L57:L61)</f>
        <v>150</v>
      </c>
    </row>
    <row r="63" spans="1:12" ht="18.75" x14ac:dyDescent="0.2">
      <c r="B63" s="199" t="s">
        <v>204</v>
      </c>
      <c r="C63" s="200"/>
      <c r="D63" s="200"/>
      <c r="E63" s="200"/>
      <c r="F63" s="200"/>
      <c r="G63" s="200"/>
      <c r="H63" s="200"/>
      <c r="I63" s="103"/>
      <c r="J63" s="103"/>
      <c r="K63" s="103"/>
      <c r="L63" s="104"/>
    </row>
    <row r="64" spans="1:12" x14ac:dyDescent="0.2">
      <c r="B64" s="20" t="s">
        <v>7</v>
      </c>
      <c r="C64" s="21" t="s">
        <v>8</v>
      </c>
      <c r="D64" s="22" t="s">
        <v>9</v>
      </c>
      <c r="E64" s="23" t="s">
        <v>10</v>
      </c>
      <c r="F64" s="24" t="s">
        <v>11</v>
      </c>
      <c r="G64" s="25" t="s">
        <v>12</v>
      </c>
      <c r="H64" s="52" t="s">
        <v>13</v>
      </c>
      <c r="I64" s="52"/>
      <c r="J64" s="25"/>
      <c r="K64" s="25"/>
      <c r="L64" s="25"/>
    </row>
    <row r="65" spans="1:15" s="47" customFormat="1" ht="24.75" customHeight="1" x14ac:dyDescent="0.2">
      <c r="A65" s="45" t="s">
        <v>145</v>
      </c>
      <c r="B65" s="45" t="s">
        <v>82</v>
      </c>
      <c r="C65" s="18">
        <v>10</v>
      </c>
      <c r="D65" s="18"/>
      <c r="E65" s="18"/>
      <c r="F65" s="18"/>
      <c r="G65" s="18"/>
      <c r="H65" s="54"/>
      <c r="I65" s="99">
        <f>IFERROR($I$70/SUM($K$65:$K$69)*K65,0)</f>
        <v>10</v>
      </c>
      <c r="J65" s="100">
        <v>1</v>
      </c>
      <c r="K65" s="100">
        <f t="shared" ref="K65:K69" si="12">IF(G65="",J65,0)</f>
        <v>1</v>
      </c>
      <c r="L65" s="100">
        <f t="shared" ref="L65:L69" si="13">SUM(C65:F65)/10*I65</f>
        <v>10</v>
      </c>
    </row>
    <row r="66" spans="1:15" s="47" customFormat="1" ht="24.75" customHeight="1" x14ac:dyDescent="0.2">
      <c r="A66" s="45" t="s">
        <v>146</v>
      </c>
      <c r="B66" s="45" t="s">
        <v>83</v>
      </c>
      <c r="C66" s="18">
        <v>10</v>
      </c>
      <c r="D66" s="18"/>
      <c r="E66" s="18"/>
      <c r="F66" s="18"/>
      <c r="G66" s="18"/>
      <c r="H66" s="54"/>
      <c r="I66" s="99">
        <f>IFERROR($I$70/SUM($K$65:$K$69)*K66,0)</f>
        <v>10</v>
      </c>
      <c r="J66" s="100">
        <v>1</v>
      </c>
      <c r="K66" s="100">
        <f t="shared" si="12"/>
        <v>1</v>
      </c>
      <c r="L66" s="100">
        <f t="shared" si="13"/>
        <v>10</v>
      </c>
    </row>
    <row r="67" spans="1:15" s="47" customFormat="1" ht="24.75" customHeight="1" x14ac:dyDescent="0.2">
      <c r="A67" s="45" t="s">
        <v>147</v>
      </c>
      <c r="B67" s="45" t="s">
        <v>84</v>
      </c>
      <c r="C67" s="18">
        <v>10</v>
      </c>
      <c r="D67" s="18"/>
      <c r="E67" s="18"/>
      <c r="F67" s="18"/>
      <c r="G67" s="18"/>
      <c r="H67" s="54"/>
      <c r="I67" s="99">
        <f>IFERROR($I$70/SUM($K$65:$K$69)*K67,0)</f>
        <v>10</v>
      </c>
      <c r="J67" s="100">
        <v>1</v>
      </c>
      <c r="K67" s="100">
        <f t="shared" si="12"/>
        <v>1</v>
      </c>
      <c r="L67" s="100">
        <f t="shared" si="13"/>
        <v>10</v>
      </c>
    </row>
    <row r="68" spans="1:15" s="47" customFormat="1" ht="24.75" customHeight="1" x14ac:dyDescent="0.2">
      <c r="A68" s="45" t="s">
        <v>148</v>
      </c>
      <c r="B68" s="45" t="s">
        <v>85</v>
      </c>
      <c r="C68" s="18">
        <v>10</v>
      </c>
      <c r="D68" s="18"/>
      <c r="E68" s="18"/>
      <c r="F68" s="18"/>
      <c r="G68" s="18"/>
      <c r="H68" s="54"/>
      <c r="I68" s="99">
        <f>IFERROR($I$70/SUM($K$65:$K$69)*K68,0)</f>
        <v>10</v>
      </c>
      <c r="J68" s="100">
        <v>1</v>
      </c>
      <c r="K68" s="100">
        <f t="shared" si="12"/>
        <v>1</v>
      </c>
      <c r="L68" s="100">
        <f t="shared" si="13"/>
        <v>10</v>
      </c>
    </row>
    <row r="69" spans="1:15" s="47" customFormat="1" ht="24.75" customHeight="1" x14ac:dyDescent="0.2">
      <c r="A69" s="45" t="s">
        <v>149</v>
      </c>
      <c r="B69" s="45" t="s">
        <v>86</v>
      </c>
      <c r="C69" s="18">
        <v>10</v>
      </c>
      <c r="D69" s="18"/>
      <c r="E69" s="18"/>
      <c r="F69" s="18"/>
      <c r="G69" s="18"/>
      <c r="H69" s="54"/>
      <c r="I69" s="99">
        <f>IFERROR($I$70/SUM($K$65:$K$69)*K69,0)</f>
        <v>10</v>
      </c>
      <c r="J69" s="100">
        <v>1</v>
      </c>
      <c r="K69" s="100">
        <f t="shared" si="12"/>
        <v>1</v>
      </c>
      <c r="L69" s="100">
        <f t="shared" si="13"/>
        <v>10</v>
      </c>
    </row>
    <row r="70" spans="1:15" s="47" customFormat="1" ht="24.75" customHeight="1" x14ac:dyDescent="0.2">
      <c r="A70" s="76"/>
      <c r="B70" s="55"/>
      <c r="C70" s="71"/>
      <c r="D70" s="71"/>
      <c r="E70" s="71"/>
      <c r="F70" s="71"/>
      <c r="G70" s="71"/>
      <c r="H70" s="77"/>
      <c r="I70" s="101">
        <f>IF(SUM(K65:K69)=0,0,50)</f>
        <v>50</v>
      </c>
      <c r="J70" s="113">
        <f>SUM(J65:J69)/100</f>
        <v>0.05</v>
      </c>
      <c r="K70" s="113">
        <f>J70</f>
        <v>0.05</v>
      </c>
      <c r="L70" s="114">
        <f>SUM(L65:L69)</f>
        <v>50</v>
      </c>
    </row>
    <row r="71" spans="1:15" ht="18.75" x14ac:dyDescent="0.2">
      <c r="B71" s="202" t="s">
        <v>192</v>
      </c>
      <c r="C71" s="203"/>
      <c r="D71" s="203"/>
      <c r="E71" s="203"/>
      <c r="F71" s="203"/>
      <c r="G71" s="203"/>
      <c r="H71" s="203"/>
      <c r="I71" s="103"/>
      <c r="J71" s="103"/>
      <c r="K71" s="103"/>
      <c r="L71" s="104"/>
    </row>
    <row r="72" spans="1:15" x14ac:dyDescent="0.2">
      <c r="B72" s="20" t="s">
        <v>7</v>
      </c>
      <c r="C72" s="21" t="s">
        <v>8</v>
      </c>
      <c r="D72" s="22" t="s">
        <v>9</v>
      </c>
      <c r="E72" s="23" t="s">
        <v>10</v>
      </c>
      <c r="F72" s="24" t="s">
        <v>11</v>
      </c>
      <c r="G72" s="25" t="s">
        <v>12</v>
      </c>
      <c r="H72" s="52" t="s">
        <v>13</v>
      </c>
      <c r="I72" s="52"/>
      <c r="J72" s="25"/>
      <c r="K72" s="25"/>
      <c r="L72" s="25"/>
    </row>
    <row r="73" spans="1:15" s="47" customFormat="1" ht="24.75" customHeight="1" x14ac:dyDescent="0.2">
      <c r="A73" s="45" t="s">
        <v>150</v>
      </c>
      <c r="B73" s="46" t="s">
        <v>87</v>
      </c>
      <c r="C73" s="18">
        <v>10</v>
      </c>
      <c r="D73" s="18"/>
      <c r="E73" s="18"/>
      <c r="F73" s="18"/>
      <c r="G73" s="18"/>
      <c r="H73" s="54"/>
      <c r="I73" s="99">
        <f>IFERROR($I$77/SUM($K$73:$K$76)*K73,0)</f>
        <v>5</v>
      </c>
      <c r="J73" s="100">
        <v>0.5</v>
      </c>
      <c r="K73" s="100">
        <f t="shared" ref="K73:K76" si="14">IF(G73="",J73,0)</f>
        <v>0.5</v>
      </c>
      <c r="L73" s="100">
        <f t="shared" ref="L73:L76" si="15">SUM(C73:F73)/10*I73</f>
        <v>5</v>
      </c>
    </row>
    <row r="74" spans="1:15" s="47" customFormat="1" ht="24.75" customHeight="1" x14ac:dyDescent="0.2">
      <c r="A74" s="45" t="s">
        <v>151</v>
      </c>
      <c r="B74" s="46" t="s">
        <v>88</v>
      </c>
      <c r="C74" s="18">
        <v>10</v>
      </c>
      <c r="D74" s="18"/>
      <c r="E74" s="18"/>
      <c r="F74" s="18"/>
      <c r="G74" s="18"/>
      <c r="H74" s="54"/>
      <c r="I74" s="99">
        <f>IFERROR($I$77/SUM($K$73:$K$76)*K74,0)</f>
        <v>25</v>
      </c>
      <c r="J74" s="100">
        <v>2.5</v>
      </c>
      <c r="K74" s="100">
        <f t="shared" si="14"/>
        <v>2.5</v>
      </c>
      <c r="L74" s="100">
        <f t="shared" si="15"/>
        <v>25</v>
      </c>
    </row>
    <row r="75" spans="1:15" s="47" customFormat="1" ht="24.75" customHeight="1" x14ac:dyDescent="0.2">
      <c r="A75" s="45" t="s">
        <v>152</v>
      </c>
      <c r="B75" s="46" t="s">
        <v>89</v>
      </c>
      <c r="C75" s="18">
        <v>10</v>
      </c>
      <c r="D75" s="18"/>
      <c r="E75" s="18"/>
      <c r="F75" s="18"/>
      <c r="G75" s="18"/>
      <c r="H75" s="54"/>
      <c r="I75" s="99">
        <f>IFERROR($I$77/SUM($K$73:$K$76)*K75,0)</f>
        <v>10</v>
      </c>
      <c r="J75" s="100">
        <v>1</v>
      </c>
      <c r="K75" s="100">
        <f t="shared" si="14"/>
        <v>1</v>
      </c>
      <c r="L75" s="100">
        <f t="shared" si="15"/>
        <v>10</v>
      </c>
    </row>
    <row r="76" spans="1:15" s="47" customFormat="1" ht="24.75" customHeight="1" x14ac:dyDescent="0.2">
      <c r="A76" s="45" t="s">
        <v>153</v>
      </c>
      <c r="B76" s="46" t="s">
        <v>90</v>
      </c>
      <c r="C76" s="18">
        <v>10</v>
      </c>
      <c r="D76" s="18"/>
      <c r="E76" s="18"/>
      <c r="F76" s="18"/>
      <c r="G76" s="18"/>
      <c r="H76" s="54"/>
      <c r="I76" s="99">
        <f>IFERROR($I$77/SUM($K$73:$K$76)*K76,0)</f>
        <v>10</v>
      </c>
      <c r="J76" s="100">
        <v>1</v>
      </c>
      <c r="K76" s="100">
        <f t="shared" si="14"/>
        <v>1</v>
      </c>
      <c r="L76" s="100">
        <f t="shared" si="15"/>
        <v>10</v>
      </c>
    </row>
    <row r="77" spans="1:15" s="47" customFormat="1" ht="24.75" customHeight="1" x14ac:dyDescent="0.2">
      <c r="A77" s="76"/>
      <c r="B77" s="54"/>
      <c r="C77" s="71"/>
      <c r="D77" s="71"/>
      <c r="E77" s="71"/>
      <c r="F77" s="71"/>
      <c r="G77" s="71"/>
      <c r="H77" s="77"/>
      <c r="I77" s="101">
        <f>IF(SUM(K73:K76)=0,0,50)</f>
        <v>50</v>
      </c>
      <c r="J77" s="113">
        <f>SUM(J73:J76)/100</f>
        <v>0.05</v>
      </c>
      <c r="K77" s="113">
        <f>J77</f>
        <v>0.05</v>
      </c>
      <c r="L77" s="114">
        <f>SUM(L73:L76)</f>
        <v>50</v>
      </c>
    </row>
    <row r="78" spans="1:15" ht="18.75" x14ac:dyDescent="0.2">
      <c r="B78" s="202" t="s">
        <v>193</v>
      </c>
      <c r="C78" s="203"/>
      <c r="D78" s="203"/>
      <c r="E78" s="203"/>
      <c r="F78" s="203"/>
      <c r="G78" s="203"/>
      <c r="H78" s="203"/>
      <c r="I78" s="103"/>
      <c r="J78" s="103"/>
      <c r="K78" s="103"/>
      <c r="L78" s="104"/>
    </row>
    <row r="79" spans="1:15" x14ac:dyDescent="0.2">
      <c r="B79" s="20" t="s">
        <v>7</v>
      </c>
      <c r="C79" s="21" t="s">
        <v>8</v>
      </c>
      <c r="D79" s="22" t="s">
        <v>9</v>
      </c>
      <c r="E79" s="23" t="s">
        <v>10</v>
      </c>
      <c r="F79" s="24" t="s">
        <v>11</v>
      </c>
      <c r="G79" s="25" t="s">
        <v>12</v>
      </c>
      <c r="H79" s="52" t="s">
        <v>13</v>
      </c>
      <c r="I79" s="52"/>
      <c r="J79" s="25"/>
      <c r="K79" s="25"/>
      <c r="L79" s="25"/>
      <c r="O79" s="41"/>
    </row>
    <row r="80" spans="1:15" s="47" customFormat="1" ht="24.75" customHeight="1" x14ac:dyDescent="0.2">
      <c r="A80" s="45" t="s">
        <v>154</v>
      </c>
      <c r="B80" s="46" t="s">
        <v>91</v>
      </c>
      <c r="C80" s="18">
        <v>10</v>
      </c>
      <c r="D80" s="18"/>
      <c r="E80" s="18"/>
      <c r="F80" s="18"/>
      <c r="G80" s="18"/>
      <c r="H80" s="54"/>
      <c r="I80" s="99">
        <f t="shared" ref="I80:I90" si="16">IFERROR($I$91/SUM($K$80:$K$90)*K80,0)</f>
        <v>5</v>
      </c>
      <c r="J80" s="100">
        <v>0.5</v>
      </c>
      <c r="K80" s="100">
        <f t="shared" ref="K80:K90" si="17">IF(G80="",J80,0)</f>
        <v>0.5</v>
      </c>
      <c r="L80" s="100">
        <f t="shared" ref="L80:L90" si="18">SUM(C80:F80)/10*I80</f>
        <v>5</v>
      </c>
      <c r="O80" s="48"/>
    </row>
    <row r="81" spans="1:15" s="47" customFormat="1" ht="24.75" customHeight="1" x14ac:dyDescent="0.2">
      <c r="A81" s="45" t="s">
        <v>155</v>
      </c>
      <c r="B81" s="46" t="s">
        <v>92</v>
      </c>
      <c r="C81" s="18">
        <v>10</v>
      </c>
      <c r="D81" s="18"/>
      <c r="E81" s="18"/>
      <c r="F81" s="18"/>
      <c r="G81" s="18"/>
      <c r="H81" s="54"/>
      <c r="I81" s="99">
        <f t="shared" si="16"/>
        <v>5</v>
      </c>
      <c r="J81" s="100">
        <v>0.5</v>
      </c>
      <c r="K81" s="100">
        <f t="shared" si="17"/>
        <v>0.5</v>
      </c>
      <c r="L81" s="100">
        <f t="shared" si="18"/>
        <v>5</v>
      </c>
      <c r="O81" s="48"/>
    </row>
    <row r="82" spans="1:15" s="47" customFormat="1" ht="24.75" customHeight="1" x14ac:dyDescent="0.2">
      <c r="A82" s="45" t="s">
        <v>156</v>
      </c>
      <c r="B82" s="46" t="s">
        <v>93</v>
      </c>
      <c r="C82" s="18">
        <v>10</v>
      </c>
      <c r="D82" s="18"/>
      <c r="E82" s="18"/>
      <c r="F82" s="18"/>
      <c r="G82" s="18"/>
      <c r="H82" s="54"/>
      <c r="I82" s="99">
        <f t="shared" si="16"/>
        <v>10</v>
      </c>
      <c r="J82" s="100">
        <v>1</v>
      </c>
      <c r="K82" s="100">
        <f t="shared" si="17"/>
        <v>1</v>
      </c>
      <c r="L82" s="100">
        <f t="shared" si="18"/>
        <v>10</v>
      </c>
      <c r="O82" s="48"/>
    </row>
    <row r="83" spans="1:15" s="47" customFormat="1" ht="24.75" customHeight="1" x14ac:dyDescent="0.2">
      <c r="A83" s="45" t="s">
        <v>157</v>
      </c>
      <c r="B83" s="46" t="s">
        <v>94</v>
      </c>
      <c r="C83" s="18">
        <v>10</v>
      </c>
      <c r="D83" s="18"/>
      <c r="E83" s="18"/>
      <c r="F83" s="18"/>
      <c r="G83" s="18"/>
      <c r="H83" s="54"/>
      <c r="I83" s="99">
        <f t="shared" si="16"/>
        <v>20</v>
      </c>
      <c r="J83" s="100">
        <v>2</v>
      </c>
      <c r="K83" s="100">
        <f t="shared" si="17"/>
        <v>2</v>
      </c>
      <c r="L83" s="100">
        <f t="shared" si="18"/>
        <v>20</v>
      </c>
      <c r="O83" s="48"/>
    </row>
    <row r="84" spans="1:15" s="47" customFormat="1" ht="24.75" customHeight="1" x14ac:dyDescent="0.2">
      <c r="A84" s="45" t="s">
        <v>158</v>
      </c>
      <c r="B84" s="46" t="s">
        <v>95</v>
      </c>
      <c r="C84" s="18">
        <v>10</v>
      </c>
      <c r="D84" s="18"/>
      <c r="E84" s="18"/>
      <c r="F84" s="18"/>
      <c r="G84" s="18"/>
      <c r="H84" s="54"/>
      <c r="I84" s="99">
        <f t="shared" si="16"/>
        <v>10</v>
      </c>
      <c r="J84" s="100">
        <v>1</v>
      </c>
      <c r="K84" s="100">
        <f t="shared" si="17"/>
        <v>1</v>
      </c>
      <c r="L84" s="100">
        <f t="shared" si="18"/>
        <v>10</v>
      </c>
      <c r="O84" s="48"/>
    </row>
    <row r="85" spans="1:15" s="47" customFormat="1" ht="24.75" customHeight="1" x14ac:dyDescent="0.2">
      <c r="A85" s="45" t="s">
        <v>159</v>
      </c>
      <c r="B85" s="46" t="s">
        <v>96</v>
      </c>
      <c r="C85" s="18">
        <v>10</v>
      </c>
      <c r="D85" s="18"/>
      <c r="E85" s="18"/>
      <c r="F85" s="18"/>
      <c r="G85" s="18"/>
      <c r="H85" s="54"/>
      <c r="I85" s="99">
        <f t="shared" si="16"/>
        <v>10</v>
      </c>
      <c r="J85" s="100">
        <v>1</v>
      </c>
      <c r="K85" s="100">
        <f t="shared" si="17"/>
        <v>1</v>
      </c>
      <c r="L85" s="100">
        <f t="shared" si="18"/>
        <v>10</v>
      </c>
      <c r="O85" s="48"/>
    </row>
    <row r="86" spans="1:15" s="47" customFormat="1" ht="24.75" customHeight="1" x14ac:dyDescent="0.2">
      <c r="A86" s="45" t="s">
        <v>160</v>
      </c>
      <c r="B86" s="46" t="s">
        <v>97</v>
      </c>
      <c r="C86" s="18">
        <v>10</v>
      </c>
      <c r="D86" s="18"/>
      <c r="E86" s="18"/>
      <c r="F86" s="18"/>
      <c r="G86" s="18"/>
      <c r="H86" s="54"/>
      <c r="I86" s="99">
        <f t="shared" si="16"/>
        <v>30</v>
      </c>
      <c r="J86" s="100">
        <v>3</v>
      </c>
      <c r="K86" s="100">
        <f t="shared" si="17"/>
        <v>3</v>
      </c>
      <c r="L86" s="100">
        <f t="shared" si="18"/>
        <v>30</v>
      </c>
      <c r="O86" s="48"/>
    </row>
    <row r="87" spans="1:15" s="47" customFormat="1" ht="24.75" customHeight="1" x14ac:dyDescent="0.2">
      <c r="A87" s="45" t="s">
        <v>161</v>
      </c>
      <c r="B87" s="46" t="s">
        <v>98</v>
      </c>
      <c r="C87" s="18">
        <v>10</v>
      </c>
      <c r="D87" s="18"/>
      <c r="E87" s="18"/>
      <c r="F87" s="18"/>
      <c r="G87" s="18"/>
      <c r="H87" s="54"/>
      <c r="I87" s="99">
        <f t="shared" si="16"/>
        <v>20</v>
      </c>
      <c r="J87" s="100">
        <v>2</v>
      </c>
      <c r="K87" s="100">
        <f t="shared" si="17"/>
        <v>2</v>
      </c>
      <c r="L87" s="100">
        <f t="shared" si="18"/>
        <v>20</v>
      </c>
      <c r="O87" s="48"/>
    </row>
    <row r="88" spans="1:15" s="47" customFormat="1" ht="24.75" customHeight="1" x14ac:dyDescent="0.2">
      <c r="A88" s="45" t="s">
        <v>162</v>
      </c>
      <c r="B88" s="46" t="s">
        <v>99</v>
      </c>
      <c r="C88" s="18">
        <v>10</v>
      </c>
      <c r="D88" s="18"/>
      <c r="E88" s="18"/>
      <c r="F88" s="18"/>
      <c r="G88" s="18"/>
      <c r="H88" s="54"/>
      <c r="I88" s="99">
        <f t="shared" si="16"/>
        <v>5</v>
      </c>
      <c r="J88" s="100">
        <v>0.5</v>
      </c>
      <c r="K88" s="100">
        <f t="shared" si="17"/>
        <v>0.5</v>
      </c>
      <c r="L88" s="100">
        <f t="shared" si="18"/>
        <v>5</v>
      </c>
      <c r="O88" s="48"/>
    </row>
    <row r="89" spans="1:15" s="47" customFormat="1" ht="38.25" x14ac:dyDescent="0.2">
      <c r="A89" s="45" t="s">
        <v>163</v>
      </c>
      <c r="B89" s="46" t="s">
        <v>108</v>
      </c>
      <c r="C89" s="18">
        <v>10</v>
      </c>
      <c r="D89" s="18"/>
      <c r="E89" s="18"/>
      <c r="F89" s="18"/>
      <c r="G89" s="18"/>
      <c r="H89" s="54"/>
      <c r="I89" s="99">
        <f t="shared" si="16"/>
        <v>30</v>
      </c>
      <c r="J89" s="100">
        <v>3</v>
      </c>
      <c r="K89" s="100">
        <f t="shared" si="17"/>
        <v>3</v>
      </c>
      <c r="L89" s="100">
        <f t="shared" si="18"/>
        <v>30</v>
      </c>
      <c r="O89" s="48"/>
    </row>
    <row r="90" spans="1:15" s="47" customFormat="1" ht="24.75" customHeight="1" x14ac:dyDescent="0.2">
      <c r="A90" s="45" t="s">
        <v>164</v>
      </c>
      <c r="B90" s="46" t="s">
        <v>100</v>
      </c>
      <c r="C90" s="18">
        <v>10</v>
      </c>
      <c r="D90" s="18"/>
      <c r="E90" s="18"/>
      <c r="F90" s="18"/>
      <c r="G90" s="18"/>
      <c r="H90" s="54"/>
      <c r="I90" s="99">
        <f t="shared" si="16"/>
        <v>5</v>
      </c>
      <c r="J90" s="100">
        <v>0.5</v>
      </c>
      <c r="K90" s="100">
        <f t="shared" si="17"/>
        <v>0.5</v>
      </c>
      <c r="L90" s="100">
        <f t="shared" si="18"/>
        <v>5</v>
      </c>
      <c r="O90" s="48"/>
    </row>
    <row r="91" spans="1:15" s="47" customFormat="1" ht="24.75" customHeight="1" x14ac:dyDescent="0.2">
      <c r="A91" s="76"/>
      <c r="B91" s="77"/>
      <c r="C91" s="71"/>
      <c r="D91" s="71"/>
      <c r="E91" s="71"/>
      <c r="F91" s="71"/>
      <c r="G91" s="71"/>
      <c r="H91" s="77"/>
      <c r="I91" s="115">
        <f>IF(SUM(K80:K90)=0,0,150)</f>
        <v>150</v>
      </c>
      <c r="J91" s="113">
        <f>SUM(J80:J90)/100</f>
        <v>0.15</v>
      </c>
      <c r="K91" s="113">
        <f>J91</f>
        <v>0.15</v>
      </c>
      <c r="L91" s="100">
        <f>SUM(L80:L90)</f>
        <v>150</v>
      </c>
      <c r="O91" s="48"/>
    </row>
    <row r="92" spans="1:15" ht="18.75" x14ac:dyDescent="0.2">
      <c r="B92" s="202" t="s">
        <v>194</v>
      </c>
      <c r="C92" s="203"/>
      <c r="D92" s="203"/>
      <c r="E92" s="203"/>
      <c r="F92" s="203"/>
      <c r="G92" s="203"/>
      <c r="H92" s="203"/>
      <c r="I92" s="103"/>
      <c r="J92" s="103"/>
      <c r="K92" s="103"/>
      <c r="L92" s="104"/>
    </row>
    <row r="93" spans="1:15" x14ac:dyDescent="0.2">
      <c r="B93" s="20" t="s">
        <v>7</v>
      </c>
      <c r="C93" s="21" t="s">
        <v>8</v>
      </c>
      <c r="D93" s="22" t="s">
        <v>9</v>
      </c>
      <c r="E93" s="23" t="s">
        <v>10</v>
      </c>
      <c r="F93" s="24" t="s">
        <v>11</v>
      </c>
      <c r="G93" s="25" t="s">
        <v>12</v>
      </c>
      <c r="H93" s="52" t="s">
        <v>13</v>
      </c>
      <c r="I93" s="52"/>
      <c r="J93" s="25"/>
      <c r="K93" s="25"/>
      <c r="L93" s="25"/>
    </row>
    <row r="94" spans="1:15" s="47" customFormat="1" ht="24.75" customHeight="1" x14ac:dyDescent="0.2">
      <c r="A94" s="45" t="s">
        <v>165</v>
      </c>
      <c r="B94" s="46" t="s">
        <v>101</v>
      </c>
      <c r="C94" s="18">
        <v>10</v>
      </c>
      <c r="D94" s="18"/>
      <c r="E94" s="18"/>
      <c r="F94" s="18"/>
      <c r="G94" s="18"/>
      <c r="H94" s="54"/>
      <c r="I94" s="99">
        <f>IFERROR($I$99/SUM($K$94:$K$98)*K94,0)</f>
        <v>40</v>
      </c>
      <c r="J94" s="100">
        <v>4</v>
      </c>
      <c r="K94" s="100">
        <f t="shared" ref="K94:K98" si="19">IF(G94="",J94,0)</f>
        <v>4</v>
      </c>
      <c r="L94" s="100">
        <f t="shared" ref="L94:L98" si="20">SUM(C94:F94)/10*I94</f>
        <v>40</v>
      </c>
    </row>
    <row r="95" spans="1:15" s="47" customFormat="1" ht="24.75" customHeight="1" x14ac:dyDescent="0.2">
      <c r="A95" s="45" t="s">
        <v>166</v>
      </c>
      <c r="B95" s="46" t="s">
        <v>102</v>
      </c>
      <c r="C95" s="18">
        <v>10</v>
      </c>
      <c r="D95" s="18"/>
      <c r="E95" s="18"/>
      <c r="F95" s="18"/>
      <c r="G95" s="18"/>
      <c r="H95" s="54"/>
      <c r="I95" s="99">
        <f>IFERROR($I$99/SUM($K$94:$K$98)*K95,0)</f>
        <v>40</v>
      </c>
      <c r="J95" s="100">
        <v>4</v>
      </c>
      <c r="K95" s="100">
        <f t="shared" si="19"/>
        <v>4</v>
      </c>
      <c r="L95" s="100">
        <f t="shared" si="20"/>
        <v>40</v>
      </c>
    </row>
    <row r="96" spans="1:15" s="47" customFormat="1" ht="24.75" customHeight="1" x14ac:dyDescent="0.2">
      <c r="A96" s="45" t="s">
        <v>167</v>
      </c>
      <c r="B96" s="45" t="s">
        <v>103</v>
      </c>
      <c r="C96" s="18">
        <v>10</v>
      </c>
      <c r="D96" s="18"/>
      <c r="E96" s="18"/>
      <c r="F96" s="18"/>
      <c r="G96" s="18"/>
      <c r="H96" s="54"/>
      <c r="I96" s="99">
        <f>IFERROR($I$99/SUM($K$94:$K$98)*K96,0)</f>
        <v>40</v>
      </c>
      <c r="J96" s="100">
        <v>4</v>
      </c>
      <c r="K96" s="100">
        <f t="shared" si="19"/>
        <v>4</v>
      </c>
      <c r="L96" s="100">
        <f t="shared" si="20"/>
        <v>40</v>
      </c>
    </row>
    <row r="97" spans="1:16" s="47" customFormat="1" ht="24.75" customHeight="1" x14ac:dyDescent="0.2">
      <c r="A97" s="45" t="s">
        <v>168</v>
      </c>
      <c r="B97" s="45" t="s">
        <v>104</v>
      </c>
      <c r="C97" s="18">
        <v>10</v>
      </c>
      <c r="D97" s="18"/>
      <c r="E97" s="18"/>
      <c r="F97" s="18"/>
      <c r="G97" s="18"/>
      <c r="H97" s="54"/>
      <c r="I97" s="99">
        <f>IFERROR($I$99/SUM($K$94:$K$98)*K97,0)</f>
        <v>40</v>
      </c>
      <c r="J97" s="100">
        <v>4</v>
      </c>
      <c r="K97" s="100">
        <f t="shared" si="19"/>
        <v>4</v>
      </c>
      <c r="L97" s="100">
        <f t="shared" si="20"/>
        <v>40</v>
      </c>
    </row>
    <row r="98" spans="1:16" s="47" customFormat="1" ht="24.75" customHeight="1" x14ac:dyDescent="0.2">
      <c r="A98" s="45" t="s">
        <v>169</v>
      </c>
      <c r="B98" s="45" t="s">
        <v>105</v>
      </c>
      <c r="C98" s="18">
        <v>10</v>
      </c>
      <c r="D98" s="18"/>
      <c r="E98" s="18"/>
      <c r="F98" s="18"/>
      <c r="G98" s="18"/>
      <c r="H98" s="54"/>
      <c r="I98" s="99">
        <f>IFERROR($I$99/SUM($K$94:$K$98)*K98,0)</f>
        <v>40</v>
      </c>
      <c r="J98" s="100">
        <v>4</v>
      </c>
      <c r="K98" s="100">
        <f t="shared" si="19"/>
        <v>4</v>
      </c>
      <c r="L98" s="100">
        <f t="shared" si="20"/>
        <v>40</v>
      </c>
    </row>
    <row r="99" spans="1:16" s="47" customFormat="1" ht="24.75" customHeight="1" x14ac:dyDescent="0.2">
      <c r="A99" s="76"/>
      <c r="B99" s="88"/>
      <c r="C99" s="71"/>
      <c r="D99" s="71"/>
      <c r="E99" s="71"/>
      <c r="F99" s="71"/>
      <c r="G99" s="71"/>
      <c r="H99" s="77"/>
      <c r="I99" s="101">
        <f>IF(SUM(K94:K98)=0,0,200)</f>
        <v>200</v>
      </c>
      <c r="J99" s="113">
        <f>SUM(J94:J98)/100</f>
        <v>0.2</v>
      </c>
      <c r="K99" s="113">
        <f>J99</f>
        <v>0.2</v>
      </c>
      <c r="L99" s="114">
        <f>SUM(L94:L98)</f>
        <v>200</v>
      </c>
    </row>
    <row r="100" spans="1:16" ht="18.75" x14ac:dyDescent="0.2">
      <c r="B100" s="202" t="s">
        <v>195</v>
      </c>
      <c r="C100" s="203"/>
      <c r="D100" s="203"/>
      <c r="E100" s="203"/>
      <c r="F100" s="203"/>
      <c r="G100" s="203"/>
      <c r="H100" s="203"/>
      <c r="I100" s="103"/>
      <c r="J100" s="103"/>
      <c r="K100" s="103"/>
      <c r="L100" s="104"/>
    </row>
    <row r="101" spans="1:16" x14ac:dyDescent="0.2">
      <c r="B101" s="20" t="s">
        <v>7</v>
      </c>
      <c r="C101" s="21" t="s">
        <v>8</v>
      </c>
      <c r="D101" s="22" t="s">
        <v>9</v>
      </c>
      <c r="E101" s="23" t="s">
        <v>10</v>
      </c>
      <c r="F101" s="24" t="s">
        <v>11</v>
      </c>
      <c r="G101" s="25" t="s">
        <v>12</v>
      </c>
      <c r="H101" s="52" t="s">
        <v>13</v>
      </c>
      <c r="I101" s="52"/>
      <c r="J101" s="25"/>
      <c r="K101" s="25"/>
      <c r="L101" s="25"/>
    </row>
    <row r="102" spans="1:16" s="47" customFormat="1" ht="24.75" customHeight="1" x14ac:dyDescent="0.2">
      <c r="A102" s="45" t="s">
        <v>170</v>
      </c>
      <c r="B102" s="46" t="s">
        <v>106</v>
      </c>
      <c r="C102" s="97">
        <v>10</v>
      </c>
      <c r="D102" s="97"/>
      <c r="E102" s="97"/>
      <c r="F102" s="97"/>
      <c r="G102" s="97"/>
      <c r="H102" s="54"/>
      <c r="I102" s="99">
        <f>IFERROR($I$106/SUM($K$102:$K$105)*K102,0)</f>
        <v>25</v>
      </c>
      <c r="J102" s="100">
        <v>2.5</v>
      </c>
      <c r="K102" s="100">
        <f t="shared" ref="K102:K105" si="21">IF(G102="",J102,0)</f>
        <v>2.5</v>
      </c>
      <c r="L102" s="100">
        <f t="shared" ref="L102:L105" si="22">SUM(C102:F102)/10*I102</f>
        <v>25</v>
      </c>
    </row>
    <row r="103" spans="1:16" s="47" customFormat="1" ht="24.75" customHeight="1" x14ac:dyDescent="0.2">
      <c r="A103" s="45" t="s">
        <v>171</v>
      </c>
      <c r="B103" s="46" t="s">
        <v>107</v>
      </c>
      <c r="C103" s="97">
        <v>10</v>
      </c>
      <c r="D103" s="97"/>
      <c r="E103" s="97"/>
      <c r="F103" s="97"/>
      <c r="G103" s="97"/>
      <c r="H103" s="54"/>
      <c r="I103" s="99">
        <f>IFERROR($I$106/SUM($K$102:$K$105)*K103,0)</f>
        <v>25</v>
      </c>
      <c r="J103" s="100">
        <v>2.5</v>
      </c>
      <c r="K103" s="100">
        <f t="shared" si="21"/>
        <v>2.5</v>
      </c>
      <c r="L103" s="100">
        <f t="shared" si="22"/>
        <v>25</v>
      </c>
    </row>
    <row r="104" spans="1:16" s="47" customFormat="1" ht="44.25" customHeight="1" x14ac:dyDescent="0.2">
      <c r="A104" s="45" t="s">
        <v>172</v>
      </c>
      <c r="B104" s="46" t="s">
        <v>109</v>
      </c>
      <c r="C104" s="97">
        <v>10</v>
      </c>
      <c r="D104" s="97"/>
      <c r="E104" s="97"/>
      <c r="F104" s="97"/>
      <c r="G104" s="97"/>
      <c r="H104" s="54"/>
      <c r="I104" s="99">
        <f>IFERROR($I$106/SUM($K$102:$K$105)*K104,0)</f>
        <v>25</v>
      </c>
      <c r="J104" s="100">
        <v>2.5</v>
      </c>
      <c r="K104" s="100">
        <f t="shared" si="21"/>
        <v>2.5</v>
      </c>
      <c r="L104" s="100">
        <f t="shared" si="22"/>
        <v>25</v>
      </c>
    </row>
    <row r="105" spans="1:16" s="47" customFormat="1" ht="25.5" x14ac:dyDescent="0.2">
      <c r="A105" s="45" t="s">
        <v>173</v>
      </c>
      <c r="B105" s="46" t="s">
        <v>110</v>
      </c>
      <c r="C105" s="97">
        <v>10</v>
      </c>
      <c r="D105" s="97"/>
      <c r="E105" s="97"/>
      <c r="F105" s="97"/>
      <c r="G105" s="97"/>
      <c r="H105" s="54"/>
      <c r="I105" s="99">
        <f>IFERROR($I$106/SUM($K$102:$K$105)*K105,0)</f>
        <v>25</v>
      </c>
      <c r="J105" s="100">
        <v>2.5</v>
      </c>
      <c r="K105" s="100">
        <f t="shared" si="21"/>
        <v>2.5</v>
      </c>
      <c r="L105" s="100">
        <f t="shared" si="22"/>
        <v>25</v>
      </c>
    </row>
    <row r="106" spans="1:16" ht="18.75" customHeight="1" x14ac:dyDescent="0.2">
      <c r="A106" s="79"/>
      <c r="B106" s="72"/>
      <c r="C106" s="71"/>
      <c r="D106" s="71"/>
      <c r="E106" s="95"/>
      <c r="F106" s="95"/>
      <c r="G106" s="95"/>
      <c r="H106" s="124"/>
      <c r="I106" s="100">
        <f>IF(SUM(K102:K105)=0,0,100)</f>
        <v>100</v>
      </c>
      <c r="J106" s="113">
        <f>SUM(J102:J105)/100</f>
        <v>0.1</v>
      </c>
      <c r="K106" s="113">
        <f>J106</f>
        <v>0.1</v>
      </c>
      <c r="L106" s="114">
        <f>SUM(L102:L105)</f>
        <v>100</v>
      </c>
    </row>
    <row r="107" spans="1:16" ht="18.75" x14ac:dyDescent="0.2">
      <c r="B107" s="185" t="s">
        <v>45</v>
      </c>
      <c r="C107" s="186"/>
      <c r="D107" s="187"/>
      <c r="E107" s="125"/>
      <c r="F107" s="125"/>
      <c r="G107" s="125"/>
      <c r="H107" s="125"/>
      <c r="I107" s="69"/>
    </row>
    <row r="108" spans="1:16" ht="15" customHeight="1" x14ac:dyDescent="0.2">
      <c r="B108" s="42"/>
      <c r="C108" s="92" t="s">
        <v>42</v>
      </c>
      <c r="D108" s="35" t="s">
        <v>43</v>
      </c>
      <c r="E108" s="126"/>
      <c r="F108" s="181"/>
      <c r="G108" s="181"/>
      <c r="I108" s="60"/>
      <c r="J108" s="188"/>
      <c r="K108" s="188"/>
      <c r="L108" s="188"/>
      <c r="O108" s="39"/>
    </row>
    <row r="109" spans="1:16" ht="15" customHeight="1" x14ac:dyDescent="0.2">
      <c r="B109" s="43" t="s">
        <v>197</v>
      </c>
      <c r="C109" s="91">
        <f>L20</f>
        <v>50</v>
      </c>
      <c r="D109" s="196">
        <f>(SUM($C$109:$C$118)/SUM(I106,I99,I91,I77,I70,I62,I53,I44,I37,I20))*10</f>
        <v>10</v>
      </c>
      <c r="E109" s="128"/>
      <c r="F109" s="189"/>
      <c r="G109" s="189"/>
      <c r="I109" s="67"/>
      <c r="J109" s="188"/>
      <c r="K109" s="188"/>
      <c r="L109" s="188"/>
    </row>
    <row r="110" spans="1:16" ht="15" customHeight="1" x14ac:dyDescent="0.2">
      <c r="B110" s="43" t="s">
        <v>198</v>
      </c>
      <c r="C110" s="91">
        <f>L37</f>
        <v>100</v>
      </c>
      <c r="D110" s="197"/>
      <c r="E110" s="128"/>
      <c r="F110" s="189"/>
      <c r="G110" s="189"/>
      <c r="I110" s="67"/>
      <c r="J110" s="188"/>
      <c r="K110" s="188"/>
      <c r="L110" s="188"/>
    </row>
    <row r="111" spans="1:16" ht="15" customHeight="1" x14ac:dyDescent="0.2">
      <c r="B111" s="43" t="s">
        <v>199</v>
      </c>
      <c r="C111" s="91">
        <f>L44</f>
        <v>50</v>
      </c>
      <c r="D111" s="197"/>
      <c r="E111" s="128"/>
      <c r="F111" s="189"/>
      <c r="G111" s="189"/>
      <c r="I111" s="67"/>
      <c r="J111" s="188"/>
      <c r="K111" s="188"/>
      <c r="L111" s="188"/>
      <c r="O111" s="39"/>
      <c r="P111" s="39"/>
    </row>
    <row r="112" spans="1:16" ht="28.5" customHeight="1" x14ac:dyDescent="0.2">
      <c r="B112" s="43" t="s">
        <v>200</v>
      </c>
      <c r="C112" s="91">
        <f>L53</f>
        <v>200</v>
      </c>
      <c r="D112" s="197"/>
      <c r="E112" s="128"/>
      <c r="F112" s="189"/>
      <c r="G112" s="189"/>
      <c r="I112" s="67"/>
      <c r="J112" s="188"/>
      <c r="K112" s="188"/>
      <c r="L112" s="188"/>
      <c r="O112" s="39"/>
    </row>
    <row r="113" spans="2:15" ht="28.5" customHeight="1" x14ac:dyDescent="0.2">
      <c r="B113" s="43" t="s">
        <v>201</v>
      </c>
      <c r="C113" s="91">
        <f>L62</f>
        <v>150</v>
      </c>
      <c r="D113" s="197"/>
      <c r="E113" s="128"/>
      <c r="F113" s="189"/>
      <c r="G113" s="189"/>
      <c r="I113" s="67"/>
      <c r="J113" s="188"/>
      <c r="K113" s="188"/>
      <c r="L113" s="188"/>
      <c r="O113" s="39"/>
    </row>
    <row r="114" spans="2:15" ht="28.5" customHeight="1" x14ac:dyDescent="0.2">
      <c r="B114" s="43" t="s">
        <v>205</v>
      </c>
      <c r="C114" s="91">
        <f>L70</f>
        <v>50</v>
      </c>
      <c r="D114" s="197"/>
      <c r="E114" s="128"/>
      <c r="F114" s="189"/>
      <c r="G114" s="189"/>
      <c r="I114" s="67"/>
      <c r="J114" s="188"/>
      <c r="K114" s="188"/>
      <c r="L114" s="188"/>
      <c r="O114" s="39"/>
    </row>
    <row r="115" spans="2:15" ht="28.5" customHeight="1" x14ac:dyDescent="0.2">
      <c r="B115" s="43" t="s">
        <v>206</v>
      </c>
      <c r="C115" s="91">
        <f>L77</f>
        <v>50</v>
      </c>
      <c r="D115" s="197"/>
      <c r="E115" s="128"/>
      <c r="F115" s="189"/>
      <c r="G115" s="189"/>
      <c r="I115" s="67"/>
      <c r="J115" s="188"/>
      <c r="K115" s="188"/>
      <c r="L115" s="188"/>
      <c r="O115" s="39"/>
    </row>
    <row r="116" spans="2:15" ht="15" customHeight="1" x14ac:dyDescent="0.2">
      <c r="B116" s="43" t="s">
        <v>207</v>
      </c>
      <c r="C116" s="91">
        <f>L91</f>
        <v>150</v>
      </c>
      <c r="D116" s="197"/>
      <c r="E116" s="128"/>
      <c r="F116" s="189"/>
      <c r="G116" s="189"/>
      <c r="I116" s="67"/>
      <c r="J116" s="188"/>
      <c r="K116" s="188"/>
      <c r="L116" s="188"/>
      <c r="O116" s="39"/>
    </row>
    <row r="117" spans="2:15" ht="15" customHeight="1" x14ac:dyDescent="0.2">
      <c r="B117" s="43" t="s">
        <v>208</v>
      </c>
      <c r="C117" s="91">
        <f>L99</f>
        <v>200</v>
      </c>
      <c r="D117" s="197"/>
      <c r="E117" s="128"/>
      <c r="F117" s="189"/>
      <c r="G117" s="189"/>
      <c r="I117" s="67"/>
      <c r="J117" s="188"/>
      <c r="K117" s="188"/>
      <c r="L117" s="188"/>
      <c r="O117" s="39"/>
    </row>
    <row r="118" spans="2:15" ht="15" customHeight="1" x14ac:dyDescent="0.2">
      <c r="B118" s="43" t="s">
        <v>209</v>
      </c>
      <c r="C118" s="91">
        <f>L106</f>
        <v>100</v>
      </c>
      <c r="D118" s="198"/>
      <c r="E118" s="128"/>
      <c r="F118" s="189"/>
      <c r="G118" s="189"/>
      <c r="I118" s="67"/>
      <c r="J118" s="188"/>
      <c r="K118" s="188"/>
      <c r="L118" s="188"/>
    </row>
    <row r="119" spans="2:15" x14ac:dyDescent="0.2">
      <c r="B119" s="49"/>
      <c r="C119" s="31"/>
      <c r="D119" s="31"/>
      <c r="E119" s="129"/>
      <c r="F119" s="189"/>
      <c r="G119" s="189"/>
      <c r="H119" s="31"/>
      <c r="I119" s="31"/>
      <c r="J119" s="188"/>
      <c r="K119" s="188"/>
      <c r="L119" s="188"/>
    </row>
    <row r="120" spans="2:15" ht="13.5" thickBot="1" x14ac:dyDescent="0.25">
      <c r="B120" s="40"/>
      <c r="C120" s="31"/>
      <c r="D120" s="31"/>
      <c r="E120" s="31"/>
      <c r="F120" s="31"/>
      <c r="G120" s="31"/>
      <c r="H120" s="31"/>
      <c r="I120" s="31"/>
    </row>
    <row r="121" spans="2:15" ht="25.5" customHeight="1" thickBot="1" x14ac:dyDescent="0.25">
      <c r="B121" s="193" t="s">
        <v>211</v>
      </c>
      <c r="C121" s="194"/>
      <c r="D121" s="194"/>
      <c r="E121" s="194"/>
      <c r="F121" s="194"/>
      <c r="G121" s="194"/>
      <c r="H121" s="195"/>
      <c r="I121" s="69"/>
    </row>
    <row r="122" spans="2:15" ht="92.25" customHeight="1" thickBot="1" x14ac:dyDescent="0.25">
      <c r="B122" s="190" t="s">
        <v>44</v>
      </c>
      <c r="C122" s="191"/>
      <c r="D122" s="191"/>
      <c r="E122" s="191"/>
      <c r="F122" s="191"/>
      <c r="G122" s="191"/>
      <c r="H122" s="192"/>
      <c r="I122" s="116"/>
      <c r="J122" s="61" t="s">
        <v>111</v>
      </c>
    </row>
    <row r="124" spans="2:15" x14ac:dyDescent="0.2">
      <c r="B124" s="44"/>
    </row>
    <row r="125" spans="2:15" x14ac:dyDescent="0.2">
      <c r="B125" s="44"/>
    </row>
    <row r="126" spans="2:15" x14ac:dyDescent="0.2">
      <c r="F126" s="61" t="s">
        <v>111</v>
      </c>
      <c r="G126" s="61" t="s">
        <v>111</v>
      </c>
      <c r="H126" s="39"/>
      <c r="I126" s="117"/>
    </row>
  </sheetData>
  <mergeCells count="37">
    <mergeCell ref="B13:H13"/>
    <mergeCell ref="B2:H2"/>
    <mergeCell ref="B3:H3"/>
    <mergeCell ref="G4:H4"/>
    <mergeCell ref="C5:E5"/>
    <mergeCell ref="F5:G5"/>
    <mergeCell ref="C6:E6"/>
    <mergeCell ref="F6:G6"/>
    <mergeCell ref="C7:E7"/>
    <mergeCell ref="F7:G7"/>
    <mergeCell ref="C9:H9"/>
    <mergeCell ref="C10:H10"/>
    <mergeCell ref="C11:H11"/>
    <mergeCell ref="B14:H14"/>
    <mergeCell ref="B21:H21"/>
    <mergeCell ref="B38:H38"/>
    <mergeCell ref="B45:H45"/>
    <mergeCell ref="B100:H100"/>
    <mergeCell ref="B92:H92"/>
    <mergeCell ref="B54:H54"/>
    <mergeCell ref="B63:H63"/>
    <mergeCell ref="B71:H71"/>
    <mergeCell ref="B55:H55"/>
    <mergeCell ref="B78:H78"/>
    <mergeCell ref="B107:D107"/>
    <mergeCell ref="J108:L119"/>
    <mergeCell ref="F119:G119"/>
    <mergeCell ref="B122:H122"/>
    <mergeCell ref="F117:G117"/>
    <mergeCell ref="F116:G116"/>
    <mergeCell ref="B121:H121"/>
    <mergeCell ref="F108:G108"/>
    <mergeCell ref="D109:D118"/>
    <mergeCell ref="F118:G118"/>
    <mergeCell ref="F112:G112"/>
    <mergeCell ref="F109:G111"/>
    <mergeCell ref="F113:G115"/>
  </mergeCells>
  <dataValidations disablePrompts="1" count="1">
    <dataValidation type="list" allowBlank="1" showInputMessage="1" showErrorMessage="1" promptTitle="Maak uw keuze..." prompt="middels dit pull-down menu_x000a_" sqref="H7:I7" xr:uid="{00000000-0002-0000-0100-000000000000}">
      <formula1>#REF!</formula1>
    </dataValidation>
  </dataValidations>
  <pageMargins left="0.7" right="0.7" top="0.75" bottom="0.75" header="0.3" footer="0.3"/>
  <pageSetup paperSize="9" scale="52" orientation="portrait" r:id="rId1"/>
  <rowBreaks count="3" manualBreakCount="3">
    <brk id="44" max="9" man="1"/>
    <brk id="77" max="9" man="1"/>
    <brk id="119" max="9" man="1"/>
  </rowBreaks>
  <ignoredErrors>
    <ignoredError sqref="J106" formula="1"/>
  </ignoredErrors>
  <drawing r:id="rId2"/>
  <legacyDrawing r:id="rId3"/>
  <oleObjects>
    <mc:AlternateContent xmlns:mc="http://schemas.openxmlformats.org/markup-compatibility/2006">
      <mc:Choice Requires="x14">
        <oleObject progId="Word.Document.12" shapeId="2050" r:id="rId4">
          <objectPr defaultSize="0" autoPict="0" r:id="rId5">
            <anchor moveWithCells="1">
              <from>
                <xdr:col>1</xdr:col>
                <xdr:colOff>0</xdr:colOff>
                <xdr:row>123</xdr:row>
                <xdr:rowOff>0</xdr:rowOff>
              </from>
              <to>
                <xdr:col>8</xdr:col>
                <xdr:colOff>0</xdr:colOff>
                <xdr:row>146</xdr:row>
                <xdr:rowOff>104775</xdr:rowOff>
              </to>
            </anchor>
          </objectPr>
        </oleObject>
      </mc:Choice>
      <mc:Fallback>
        <oleObject progId="Word.Document.12" shapeId="2050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5</vt:i4>
      </vt:variant>
    </vt:vector>
  </HeadingPairs>
  <TitlesOfParts>
    <vt:vector size="7" baseType="lpstr">
      <vt:lpstr>LEVERINGEN DIENSTEN</vt:lpstr>
      <vt:lpstr>WERKEN</vt:lpstr>
      <vt:lpstr>'LEVERINGEN DIENSTEN'!_ftn1</vt:lpstr>
      <vt:lpstr>'LEVERINGEN DIENSTEN'!_ftn2</vt:lpstr>
      <vt:lpstr>'LEVERINGEN DIENSTEN'!_ftnref1</vt:lpstr>
      <vt:lpstr>'LEVERINGEN DIENSTEN'!Afdrukbereik</vt:lpstr>
      <vt:lpstr>WERKEN!Afdrukbereik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2014-07-31T10:21:45Z</dcterms:created>
  <dcterms:modified xsi:type="dcterms:W3CDTF">2022-02-03T12:20:19Z</dcterms:modified>
</cp:coreProperties>
</file>